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J:\20230339\ODOT\07_D11 Bridge St_Bowerston\120494\400-Engineering\Structures\SFN_3431790\EngData\13_Superstructure Design\Stage 3\"/>
    </mc:Choice>
  </mc:AlternateContent>
  <xr:revisionPtr revIDLastSave="0" documentId="13_ncr:1_{20758DF7-0A6E-48F5-8E56-24F9764B3468}" xr6:coauthVersionLast="47" xr6:coauthVersionMax="47" xr10:uidLastSave="{00000000-0000-0000-0000-000000000000}"/>
  <bookViews>
    <workbookView xWindow="-38520" yWindow="-120" windowWidth="38640" windowHeight="21120" activeTab="3" xr2:uid="{00000000-000D-0000-FFFF-FFFF00000000}"/>
  </bookViews>
  <sheets>
    <sheet name="CB33x48 defl" sheetId="5" r:id="rId1"/>
    <sheet name="LRFD 5.4.2.3.2" sheetId="9" r:id="rId2"/>
    <sheet name="BDM 308.2.3.3.E" sheetId="8" r:id="rId3"/>
    <sheet name="AUTOTABLE" sheetId="10" r:id="rId4"/>
    <sheet name="unit loads check" sheetId="6" state="hidden" r:id="rId5"/>
  </sheets>
  <externalReferences>
    <externalReference r:id="rId6"/>
  </externalReferences>
  <definedNames>
    <definedName name="Section1" localSheetId="0">'CB33x48 defl'!#REF!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9" l="1"/>
  <c r="Q23" i="9" l="1"/>
  <c r="E7" i="5"/>
  <c r="G7" i="5"/>
  <c r="F7" i="5"/>
  <c r="F8" i="5"/>
  <c r="E8" i="5"/>
  <c r="E4" i="5"/>
  <c r="H7" i="5" l="1"/>
  <c r="C15" i="9"/>
  <c r="Q24" i="9"/>
  <c r="Q22" i="9"/>
  <c r="Q26" i="9" l="1"/>
  <c r="D23" i="8"/>
  <c r="D20" i="8"/>
  <c r="D17" i="8"/>
  <c r="C6" i="9" l="1"/>
  <c r="G5" i="5" l="1"/>
  <c r="C14" i="9" l="1"/>
  <c r="F4" i="5" l="1"/>
  <c r="M13" i="5" l="1"/>
  <c r="M12" i="5"/>
  <c r="M11" i="5"/>
  <c r="M10" i="5"/>
  <c r="M9" i="5"/>
  <c r="M8" i="5"/>
  <c r="M7" i="5"/>
  <c r="M6" i="5"/>
  <c r="M5" i="5"/>
  <c r="M4" i="5"/>
  <c r="M3" i="5"/>
  <c r="C9" i="9" l="1"/>
  <c r="C3" i="9" s="1"/>
  <c r="E12" i="5" l="1"/>
  <c r="E11" i="5"/>
  <c r="E10" i="5"/>
  <c r="E9" i="5"/>
  <c r="E6" i="5"/>
  <c r="E5" i="5"/>
  <c r="F12" i="5"/>
  <c r="F11" i="5"/>
  <c r="F10" i="5"/>
  <c r="F9" i="5"/>
  <c r="F6" i="5"/>
  <c r="F5" i="5"/>
  <c r="D6" i="10" l="1"/>
  <c r="H13" i="5"/>
  <c r="H3" i="5"/>
  <c r="G12" i="5"/>
  <c r="G11" i="5"/>
  <c r="G10" i="5"/>
  <c r="G9" i="5"/>
  <c r="G8" i="5"/>
  <c r="G6" i="5"/>
  <c r="G4" i="5"/>
  <c r="D8" i="10" l="1"/>
  <c r="H6" i="5"/>
  <c r="H4" i="5"/>
  <c r="H12" i="5"/>
  <c r="H10" i="5"/>
  <c r="H5" i="5"/>
  <c r="H11" i="5"/>
  <c r="H9" i="5"/>
  <c r="H8" i="5"/>
  <c r="N8" i="5" s="1"/>
  <c r="N4" i="5" l="1"/>
  <c r="C5" i="9"/>
  <c r="C4" i="9"/>
  <c r="C17" i="9"/>
  <c r="C21" i="9" s="1"/>
  <c r="C24" i="9" s="1"/>
  <c r="N12" i="5"/>
  <c r="N10" i="5"/>
  <c r="N7" i="5"/>
  <c r="I79" i="6"/>
  <c r="I78" i="6"/>
  <c r="I77" i="6"/>
  <c r="I76" i="6"/>
  <c r="I75" i="6"/>
  <c r="I74" i="6"/>
  <c r="I73" i="6"/>
  <c r="I72" i="6"/>
  <c r="I71" i="6"/>
  <c r="I70" i="6"/>
  <c r="I65" i="6"/>
  <c r="I64" i="6"/>
  <c r="I63" i="6"/>
  <c r="I62" i="6"/>
  <c r="I61" i="6"/>
  <c r="I60" i="6"/>
  <c r="I59" i="6"/>
  <c r="I58" i="6"/>
  <c r="I57" i="6"/>
  <c r="I56" i="6"/>
  <c r="I52" i="6"/>
  <c r="I51" i="6"/>
  <c r="I50" i="6"/>
  <c r="I49" i="6"/>
  <c r="I48" i="6"/>
  <c r="I47" i="6"/>
  <c r="I46" i="6"/>
  <c r="I45" i="6"/>
  <c r="I44" i="6"/>
  <c r="I43" i="6"/>
  <c r="K31" i="6"/>
  <c r="K35" i="6"/>
  <c r="K30" i="6"/>
  <c r="I39" i="6"/>
  <c r="K39" i="6" s="1"/>
  <c r="I38" i="6"/>
  <c r="K38" i="6" s="1"/>
  <c r="I37" i="6"/>
  <c r="K37" i="6" s="1"/>
  <c r="I36" i="6"/>
  <c r="K36" i="6" s="1"/>
  <c r="I35" i="6"/>
  <c r="I34" i="6"/>
  <c r="K34" i="6" s="1"/>
  <c r="I33" i="6"/>
  <c r="K33" i="6" s="1"/>
  <c r="I32" i="6"/>
  <c r="K32" i="6" s="1"/>
  <c r="I31" i="6"/>
  <c r="I30" i="6"/>
  <c r="I26" i="6"/>
  <c r="I25" i="6"/>
  <c r="I24" i="6"/>
  <c r="I23" i="6"/>
  <c r="I22" i="6"/>
  <c r="I21" i="6"/>
  <c r="I20" i="6"/>
  <c r="I19" i="6"/>
  <c r="I18" i="6"/>
  <c r="I17" i="6"/>
  <c r="I4" i="6"/>
  <c r="I5" i="6"/>
  <c r="I6" i="6"/>
  <c r="I7" i="6"/>
  <c r="I8" i="6"/>
  <c r="I9" i="6"/>
  <c r="I10" i="6"/>
  <c r="I11" i="6"/>
  <c r="I12" i="6"/>
  <c r="I3" i="6"/>
  <c r="N13" i="5"/>
  <c r="N3" i="5"/>
  <c r="N6" i="5"/>
  <c r="N5" i="5"/>
  <c r="N9" i="5" l="1"/>
  <c r="Q2" i="5" l="1"/>
  <c r="N11" i="5"/>
  <c r="D7" i="10" l="1"/>
  <c r="I6" i="5"/>
  <c r="F18" i="8" s="1"/>
  <c r="I4" i="5"/>
  <c r="F15" i="8" s="1"/>
  <c r="I7" i="5"/>
  <c r="F19" i="8" s="1"/>
  <c r="I5" i="5"/>
  <c r="I3" i="5"/>
  <c r="F14" i="8" s="1"/>
  <c r="I10" i="5"/>
  <c r="F22" i="8" s="1"/>
  <c r="I13" i="5"/>
  <c r="I9" i="5"/>
  <c r="F21" i="8" s="1"/>
  <c r="F16" i="8"/>
  <c r="I8" i="5"/>
  <c r="F20" i="8" s="1"/>
  <c r="I11" i="5"/>
  <c r="F24" i="8" s="1"/>
  <c r="I12" i="5"/>
  <c r="F25" i="8" s="1"/>
  <c r="F26" i="8" l="1"/>
  <c r="F17" i="8"/>
  <c r="F23" i="8"/>
  <c r="D15" i="8" l="1"/>
  <c r="D16" i="8"/>
  <c r="G14" i="8"/>
  <c r="I14" i="8" s="1"/>
  <c r="G26" i="8"/>
  <c r="I26" i="8" s="1"/>
  <c r="G24" i="8"/>
  <c r="G23" i="8"/>
  <c r="G22" i="8"/>
  <c r="G21" i="8"/>
  <c r="G19" i="8"/>
  <c r="G18" i="8"/>
  <c r="G17" i="8"/>
  <c r="G16" i="8"/>
  <c r="G25" i="8"/>
  <c r="G15" i="8"/>
  <c r="G20" i="8"/>
  <c r="I20" i="8" s="1"/>
  <c r="D19" i="8"/>
  <c r="D18" i="8"/>
  <c r="D25" i="8"/>
  <c r="D24" i="8"/>
  <c r="D22" i="8"/>
  <c r="D21" i="8"/>
  <c r="I21" i="8" l="1"/>
  <c r="J9" i="5" s="1"/>
  <c r="L9" i="5" s="1"/>
  <c r="I19" i="8"/>
  <c r="J7" i="5" s="1"/>
  <c r="L7" i="5" s="1"/>
  <c r="D4" i="10"/>
  <c r="J8" i="5"/>
  <c r="L8" i="5" s="1"/>
  <c r="I18" i="8"/>
  <c r="J6" i="5" s="1"/>
  <c r="L6" i="5" s="1"/>
  <c r="J13" i="5"/>
  <c r="L13" i="5" s="1"/>
  <c r="E4" i="10"/>
  <c r="I25" i="8"/>
  <c r="J12" i="5" s="1"/>
  <c r="L12" i="5" s="1"/>
  <c r="C4" i="10"/>
  <c r="J3" i="5"/>
  <c r="I24" i="8"/>
  <c r="J11" i="5" s="1"/>
  <c r="L11" i="5" s="1"/>
  <c r="I16" i="8"/>
  <c r="I22" i="8"/>
  <c r="I15" i="8"/>
  <c r="J4" i="5" s="1"/>
  <c r="L4" i="5" s="1"/>
  <c r="L3" i="5" l="1"/>
  <c r="J10" i="5"/>
  <c r="L10" i="5" s="1"/>
  <c r="I23" i="8"/>
  <c r="J5" i="5"/>
  <c r="L5" i="5" s="1"/>
  <c r="I17" i="8"/>
</calcChain>
</file>

<file path=xl/sharedStrings.xml><?xml version="1.0" encoding="utf-8"?>
<sst xmlns="http://schemas.openxmlformats.org/spreadsheetml/2006/main" count="303" uniqueCount="107">
  <si>
    <t>L</t>
  </si>
  <si>
    <t>LOCATION</t>
  </si>
  <si>
    <t>Release</t>
  </si>
  <si>
    <t>Mult</t>
  </si>
  <si>
    <t>Erection</t>
  </si>
  <si>
    <t>Final</t>
  </si>
  <si>
    <t>At 0.1 x L =</t>
  </si>
  <si>
    <t>Prestress</t>
  </si>
  <si>
    <t>Self Wt.</t>
  </si>
  <si>
    <t>Deck + Haunch</t>
  </si>
  <si>
    <t>DL-Prec. (DC)</t>
  </si>
  <si>
    <t>Diaphragm</t>
  </si>
  <si>
    <t>DL-Prec. (DW)</t>
  </si>
  <si>
    <t>DL-Comp. (DC)</t>
  </si>
  <si>
    <t>DL-Comp. (DW)</t>
  </si>
  <si>
    <t>Live Load</t>
  </si>
  <si>
    <t>Total</t>
  </si>
  <si>
    <t>At 0.2 x L =</t>
  </si>
  <si>
    <t>At 0.3 x L =</t>
  </si>
  <si>
    <t>At 0.4 x L =</t>
  </si>
  <si>
    <t>At 0.5 x L =</t>
  </si>
  <si>
    <t>At 0.6 x L =</t>
  </si>
  <si>
    <t>At 0.7 x L =</t>
  </si>
  <si>
    <t>At 0.8 x L =</t>
  </si>
  <si>
    <t>At 0.9 x L =</t>
  </si>
  <si>
    <t>DL DEFL (in)</t>
  </si>
  <si>
    <t>WIDTH</t>
  </si>
  <si>
    <t>Node</t>
  </si>
  <si>
    <t>Location(ft)</t>
  </si>
  <si>
    <t>Fy(kips)</t>
  </si>
  <si>
    <t>Mz(kft)</t>
  </si>
  <si>
    <t>Deflection(in)</t>
  </si>
  <si>
    <t>Rotation(Deg)</t>
  </si>
  <si>
    <t>(Support)1</t>
  </si>
  <si>
    <t>(Support)11</t>
  </si>
  <si>
    <t>w</t>
  </si>
  <si>
    <t>selfweight - ok</t>
  </si>
  <si>
    <t>deck + haunch … excludes 1" MWS</t>
  </si>
  <si>
    <t>w'</t>
  </si>
  <si>
    <t>remaining DC exlcuding Diaphragm … 50#/ft MWS + topping</t>
  </si>
  <si>
    <t>composite DC … railing … 68 #/ft x 2 / 8 beams = 17 #/ft OK</t>
  </si>
  <si>
    <t>FWS … ok</t>
  </si>
  <si>
    <t>D</t>
  </si>
  <si>
    <t>in</t>
  </si>
  <si>
    <t>A</t>
  </si>
  <si>
    <t>B</t>
  </si>
  <si>
    <t>C</t>
  </si>
  <si>
    <t>E</t>
  </si>
  <si>
    <t>ft</t>
  </si>
  <si>
    <t xml:space="preserve">S = </t>
  </si>
  <si>
    <t xml:space="preserve">khc = </t>
  </si>
  <si>
    <t xml:space="preserve">kf = </t>
  </si>
  <si>
    <t xml:space="preserve">ktd = </t>
  </si>
  <si>
    <t xml:space="preserve">ti = </t>
  </si>
  <si>
    <t xml:space="preserve">V/S = </t>
  </si>
  <si>
    <t xml:space="preserve">H = </t>
  </si>
  <si>
    <t xml:space="preserve">f'ci = </t>
  </si>
  <si>
    <t xml:space="preserve">V = </t>
  </si>
  <si>
    <t>sqin/ft</t>
  </si>
  <si>
    <t>in/ft</t>
  </si>
  <si>
    <t>ksi</t>
  </si>
  <si>
    <t>day</t>
  </si>
  <si>
    <t xml:space="preserve">ks = </t>
  </si>
  <si>
    <t>%</t>
  </si>
  <si>
    <t>days</t>
  </si>
  <si>
    <t xml:space="preserve">c(0) = </t>
  </si>
  <si>
    <t xml:space="preserve">c(30) = </t>
  </si>
  <si>
    <t xml:space="preserve">c(x) = </t>
  </si>
  <si>
    <t xml:space="preserve">t(x) = </t>
  </si>
  <si>
    <t xml:space="preserve">D(0) = </t>
  </si>
  <si>
    <t xml:space="preserve">D(30) = </t>
  </si>
  <si>
    <t>T</t>
  </si>
  <si>
    <t>d net, x</t>
  </si>
  <si>
    <t>dnc</t>
  </si>
  <si>
    <t>dc</t>
  </si>
  <si>
    <t>.</t>
  </si>
  <si>
    <t>"D"</t>
  </si>
  <si>
    <t>Topping (in)</t>
  </si>
  <si>
    <t>BEAM</t>
  </si>
  <si>
    <t>UNIT WEIGHT (k/FT)</t>
  </si>
  <si>
    <t xml:space="preserve">Span = </t>
  </si>
  <si>
    <t>Not Included</t>
  </si>
  <si>
    <t xml:space="preserve">Volume of outer box = </t>
  </si>
  <si>
    <t>sq in</t>
  </si>
  <si>
    <t xml:space="preserve">Volume of inner box =  </t>
  </si>
  <si>
    <t xml:space="preserve">Total = </t>
  </si>
  <si>
    <t>BEAM1-8</t>
  </si>
  <si>
    <t>Beams 1-8</t>
  </si>
  <si>
    <t>BEAMS 1-8</t>
  </si>
  <si>
    <t>ESTIMATED CAMBER AT DAY 0 (D0) IS</t>
  </si>
  <si>
    <t>INCHES</t>
  </si>
  <si>
    <t>ESTIMATED CAMBER AT DAY 30 (D30) IS</t>
  </si>
  <si>
    <t>A (MIDSPAN)</t>
  </si>
  <si>
    <t>A
(FWD ABUT)</t>
  </si>
  <si>
    <t>A
(REAR ABUT)</t>
  </si>
  <si>
    <t xml:space="preserve">3x3 Fillet = </t>
  </si>
  <si>
    <t>(CB33-48)</t>
  </si>
  <si>
    <t>7.90 ft</t>
  </si>
  <si>
    <t>16.30 ft</t>
  </si>
  <si>
    <t>24.70 ft</t>
  </si>
  <si>
    <t>33.10 ft</t>
  </si>
  <si>
    <t>41.50 ft</t>
  </si>
  <si>
    <t>49.90 ft</t>
  </si>
  <si>
    <t>58.30 ft</t>
  </si>
  <si>
    <t>66.70 ft</t>
  </si>
  <si>
    <t>75.10 ft</t>
  </si>
  <si>
    <t>DEFLECTION DUE TO REMAINING DEAD LOAD (E.G. CONCRETE DECK, DIAPHRAGMS, BRIDGE RAILINGS, ETC.) 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</si>
</sst>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"/>
  </numFmts>
  <fonts count="10" x14ac:knownFonts="1">
    <font>
      <sz val="11"/>
      <color theme="1"/>
      <name val="Tw Cen MT"/>
      <family val="2"/>
    </font>
    <font>
      <b/>
      <sz val="11"/>
      <color rgb="FF000080"/>
      <name val="Arial Narrow"/>
      <family val="2"/>
    </font>
    <font>
      <sz val="11"/>
      <color theme="1"/>
      <name val="Arial Narrow"/>
      <family val="2"/>
    </font>
    <font>
      <b/>
      <u/>
      <sz val="11"/>
      <color theme="1"/>
      <name val="Tw Cen MT"/>
      <family val="2"/>
    </font>
    <font>
      <b/>
      <sz val="11"/>
      <color theme="1"/>
      <name val="Tw Cen MT"/>
      <family val="2"/>
    </font>
    <font>
      <sz val="11"/>
      <color rgb="FFFF0000"/>
      <name val="Tw Cen MT"/>
      <family val="2"/>
    </font>
    <font>
      <i/>
      <sz val="11"/>
      <color theme="0" tint="-0.34998626667073579"/>
      <name val="Tw Cen MT"/>
      <family val="2"/>
    </font>
    <font>
      <b/>
      <sz val="11"/>
      <name val="Tw Cen MT"/>
      <family val="2"/>
    </font>
    <font>
      <i/>
      <sz val="11"/>
      <color theme="1"/>
      <name val="Tw Cen MT"/>
      <family val="2"/>
    </font>
    <font>
      <b/>
      <i/>
      <sz val="11"/>
      <color theme="1"/>
      <name val="Tw Cen MT"/>
      <family val="2"/>
    </font>
  </fonts>
  <fills count="5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ACAD4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3" fillId="0" borderId="18" xfId="0" applyFon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0" xfId="0" applyFont="1"/>
    <xf numFmtId="0" fontId="3" fillId="0" borderId="1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4" fillId="0" borderId="2" xfId="0" applyFont="1" applyBorder="1"/>
    <xf numFmtId="0" fontId="7" fillId="0" borderId="3" xfId="0" applyFont="1" applyBorder="1"/>
    <xf numFmtId="2" fontId="0" fillId="0" borderId="0" xfId="0" applyNumberFormat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horizontal="right"/>
    </xf>
    <xf numFmtId="0" fontId="0" fillId="0" borderId="25" xfId="0" applyBorder="1"/>
    <xf numFmtId="0" fontId="0" fillId="0" borderId="26" xfId="0" applyBorder="1" applyAlignment="1">
      <alignment horizontal="right"/>
    </xf>
    <xf numFmtId="0" fontId="0" fillId="0" borderId="27" xfId="0" applyBorder="1"/>
    <xf numFmtId="0" fontId="0" fillId="0" borderId="28" xfId="0" applyBorder="1"/>
    <xf numFmtId="0" fontId="4" fillId="0" borderId="0" xfId="0" applyFont="1"/>
    <xf numFmtId="0" fontId="0" fillId="0" borderId="34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4" fillId="0" borderId="32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35" xfId="0" applyNumberFormat="1" applyBorder="1" applyAlignment="1">
      <alignment horizontal="center"/>
    </xf>
    <xf numFmtId="2" fontId="0" fillId="0" borderId="34" xfId="0" applyNumberForma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16" fontId="8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4" fillId="3" borderId="36" xfId="0" applyFont="1" applyFill="1" applyBorder="1"/>
    <xf numFmtId="0" fontId="0" fillId="3" borderId="0" xfId="0" applyFill="1"/>
    <xf numFmtId="2" fontId="0" fillId="3" borderId="0" xfId="0" applyNumberFormat="1" applyFill="1"/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2" fillId="0" borderId="37" xfId="0" applyFont="1" applyBorder="1" applyAlignment="1">
      <alignment horizontal="righ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2" borderId="37" xfId="0" applyFont="1" applyFill="1" applyBorder="1" applyAlignment="1">
      <alignment horizontal="right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2" fillId="0" borderId="39" xfId="0" applyFont="1" applyBorder="1" applyAlignment="1">
      <alignment horizontal="right" vertical="center" wrapText="1"/>
    </xf>
    <xf numFmtId="0" fontId="2" fillId="0" borderId="40" xfId="0" applyFont="1" applyBorder="1" applyAlignment="1">
      <alignment horizontal="left" vertical="center" wrapText="1"/>
    </xf>
    <xf numFmtId="0" fontId="2" fillId="2" borderId="39" xfId="0" applyFont="1" applyFill="1" applyBorder="1" applyAlignment="1">
      <alignment horizontal="left" vertical="center" wrapText="1"/>
    </xf>
    <xf numFmtId="0" fontId="2" fillId="2" borderId="40" xfId="0" applyFont="1" applyFill="1" applyBorder="1" applyAlignment="1">
      <alignment horizontal="righ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right" vertical="center" wrapText="1"/>
    </xf>
    <xf numFmtId="0" fontId="2" fillId="2" borderId="41" xfId="0" applyFont="1" applyFill="1" applyBorder="1" applyAlignment="1">
      <alignment horizontal="left" vertical="center" wrapText="1"/>
    </xf>
    <xf numFmtId="0" fontId="2" fillId="2" borderId="42" xfId="0" applyFont="1" applyFill="1" applyBorder="1" applyAlignment="1">
      <alignment horizontal="right" vertical="center" wrapText="1"/>
    </xf>
    <xf numFmtId="0" fontId="2" fillId="2" borderId="43" xfId="0" applyFont="1" applyFill="1" applyBorder="1" applyAlignment="1">
      <alignment horizontal="right" vertical="center" wrapText="1"/>
    </xf>
    <xf numFmtId="0" fontId="2" fillId="4" borderId="37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8" fillId="0" borderId="0" xfId="0" applyFont="1" applyAlignment="1">
      <alignment horizontal="right" vertical="center" wrapText="1"/>
    </xf>
    <xf numFmtId="2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CA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Interior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'CB33x48 defl'!$M$3:$M$13</c:f>
              <c:numCache>
                <c:formatCode>0.00</c:formatCode>
                <c:ptCount val="11"/>
                <c:pt idx="0">
                  <c:v>0</c:v>
                </c:pt>
                <c:pt idx="1">
                  <c:v>8.3000000000000007</c:v>
                </c:pt>
                <c:pt idx="2">
                  <c:v>16.600000000000001</c:v>
                </c:pt>
                <c:pt idx="3">
                  <c:v>24.9</c:v>
                </c:pt>
                <c:pt idx="4">
                  <c:v>33.200000000000003</c:v>
                </c:pt>
                <c:pt idx="5">
                  <c:v>41.5</c:v>
                </c:pt>
                <c:pt idx="6">
                  <c:v>49.8</c:v>
                </c:pt>
                <c:pt idx="7">
                  <c:v>58.099999999999994</c:v>
                </c:pt>
                <c:pt idx="8">
                  <c:v>66.400000000000006</c:v>
                </c:pt>
                <c:pt idx="9">
                  <c:v>74.7</c:v>
                </c:pt>
                <c:pt idx="10">
                  <c:v>83</c:v>
                </c:pt>
              </c:numCache>
            </c:numRef>
          </c:xVal>
          <c:yVal>
            <c:numRef>
              <c:f>'CB33x48 defl'!$N$3:$N$13</c:f>
              <c:numCache>
                <c:formatCode>General</c:formatCode>
                <c:ptCount val="11"/>
                <c:pt idx="0">
                  <c:v>0</c:v>
                </c:pt>
                <c:pt idx="1">
                  <c:v>0.50500000000000012</c:v>
                </c:pt>
                <c:pt idx="2">
                  <c:v>0.7390000000000001</c:v>
                </c:pt>
                <c:pt idx="3">
                  <c:v>0.88500000000000001</c:v>
                </c:pt>
                <c:pt idx="4">
                  <c:v>0.95200000000000007</c:v>
                </c:pt>
                <c:pt idx="5">
                  <c:v>0.97199999999999998</c:v>
                </c:pt>
                <c:pt idx="6">
                  <c:v>0.95200000000000007</c:v>
                </c:pt>
                <c:pt idx="7">
                  <c:v>0.88500000000000001</c:v>
                </c:pt>
                <c:pt idx="8">
                  <c:v>0.7390000000000001</c:v>
                </c:pt>
                <c:pt idx="9">
                  <c:v>0.50500000000000012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68-4326-AD68-B55B7EDCEC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5486576"/>
        <c:axId val="1075489904"/>
      </c:scatterChart>
      <c:valAx>
        <c:axId val="1075486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5489904"/>
        <c:crosses val="autoZero"/>
        <c:crossBetween val="midCat"/>
      </c:valAx>
      <c:valAx>
        <c:axId val="1075489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54865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Topping Thickness vs Length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'CB33x48 defl'!$M$3:$M$13</c:f>
              <c:numCache>
                <c:formatCode>0.00</c:formatCode>
                <c:ptCount val="11"/>
                <c:pt idx="0">
                  <c:v>0</c:v>
                </c:pt>
                <c:pt idx="1">
                  <c:v>8.3000000000000007</c:v>
                </c:pt>
                <c:pt idx="2">
                  <c:v>16.600000000000001</c:v>
                </c:pt>
                <c:pt idx="3">
                  <c:v>24.9</c:v>
                </c:pt>
                <c:pt idx="4">
                  <c:v>33.200000000000003</c:v>
                </c:pt>
                <c:pt idx="5">
                  <c:v>41.5</c:v>
                </c:pt>
                <c:pt idx="6">
                  <c:v>49.8</c:v>
                </c:pt>
                <c:pt idx="7">
                  <c:v>58.099999999999994</c:v>
                </c:pt>
                <c:pt idx="8">
                  <c:v>66.400000000000006</c:v>
                </c:pt>
                <c:pt idx="9">
                  <c:v>74.7</c:v>
                </c:pt>
                <c:pt idx="10">
                  <c:v>83</c:v>
                </c:pt>
              </c:numCache>
            </c:numRef>
          </c:xVal>
          <c:yVal>
            <c:numRef>
              <c:f>'CB33x48 defl'!$J$3:$J$13</c:f>
              <c:numCache>
                <c:formatCode>0.00</c:formatCode>
                <c:ptCount val="11"/>
                <c:pt idx="0">
                  <c:v>2.3354878758603501</c:v>
                </c:pt>
                <c:pt idx="1">
                  <c:v>1.2555657785587018</c:v>
                </c:pt>
                <c:pt idx="2">
                  <c:v>0.66575964313025171</c:v>
                </c:pt>
                <c:pt idx="3">
                  <c:v>0.27082534833034622</c:v>
                </c:pt>
                <c:pt idx="4">
                  <c:v>6.5620569544074137E-2</c:v>
                </c:pt>
                <c:pt idx="5">
                  <c:v>0</c:v>
                </c:pt>
                <c:pt idx="6">
                  <c:v>6.5820569544075447E-2</c:v>
                </c:pt>
                <c:pt idx="7">
                  <c:v>0.27122534833034972</c:v>
                </c:pt>
                <c:pt idx="8">
                  <c:v>0.66615964313025611</c:v>
                </c:pt>
                <c:pt idx="9">
                  <c:v>1.2557657785587031</c:v>
                </c:pt>
                <c:pt idx="10">
                  <c:v>2.3354878758603501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B48-4E44-9177-89E93BEE73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5486576"/>
        <c:axId val="1075489904"/>
      </c:scatterChart>
      <c:valAx>
        <c:axId val="1075486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5489904"/>
        <c:crosses val="autoZero"/>
        <c:crossBetween val="midCat"/>
      </c:valAx>
      <c:valAx>
        <c:axId val="1075489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54865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68035</xdr:colOff>
      <xdr:row>28</xdr:row>
      <xdr:rowOff>145596</xdr:rowOff>
    </xdr:from>
    <xdr:to>
      <xdr:col>12</xdr:col>
      <xdr:colOff>666750</xdr:colOff>
      <xdr:row>41</xdr:row>
      <xdr:rowOff>58510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59</xdr:row>
      <xdr:rowOff>0</xdr:rowOff>
    </xdr:from>
    <xdr:to>
      <xdr:col>12</xdr:col>
      <xdr:colOff>598715</xdr:colOff>
      <xdr:row>71</xdr:row>
      <xdr:rowOff>130629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403411</xdr:colOff>
      <xdr:row>62</xdr:row>
      <xdr:rowOff>145677</xdr:rowOff>
    </xdr:from>
    <xdr:to>
      <xdr:col>8</xdr:col>
      <xdr:colOff>997323</xdr:colOff>
      <xdr:row>69</xdr:row>
      <xdr:rowOff>67235</xdr:rowOff>
    </xdr:to>
    <xdr:sp macro="" textlink="">
      <xdr:nvSpPr>
        <xdr:cNvPr id="2" name="Freefor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098676" y="14040971"/>
          <a:ext cx="1647265" cy="1490382"/>
        </a:xfrm>
        <a:custGeom>
          <a:avLst/>
          <a:gdLst>
            <a:gd name="connsiteX0" fmla="*/ 0 w 1553308"/>
            <a:gd name="connsiteY0" fmla="*/ 1853712 h 1853712"/>
            <a:gd name="connsiteX1" fmla="*/ 1553308 w 1553308"/>
            <a:gd name="connsiteY1" fmla="*/ 1853712 h 1853712"/>
            <a:gd name="connsiteX2" fmla="*/ 1553308 w 1553308"/>
            <a:gd name="connsiteY2" fmla="*/ 1333500 h 1853712"/>
            <a:gd name="connsiteX3" fmla="*/ 7327 w 1553308"/>
            <a:gd name="connsiteY3" fmla="*/ 0 h 1853712"/>
            <a:gd name="connsiteX4" fmla="*/ 0 w 1553308"/>
            <a:gd name="connsiteY4" fmla="*/ 1853712 h 1853712"/>
            <a:gd name="connsiteX0" fmla="*/ 0 w 1553308"/>
            <a:gd name="connsiteY0" fmla="*/ 1853712 h 1853712"/>
            <a:gd name="connsiteX1" fmla="*/ 1553308 w 1553308"/>
            <a:gd name="connsiteY1" fmla="*/ 1853712 h 1853712"/>
            <a:gd name="connsiteX2" fmla="*/ 1545048 w 1553308"/>
            <a:gd name="connsiteY2" fmla="*/ 1731399 h 1853712"/>
            <a:gd name="connsiteX3" fmla="*/ 7327 w 1553308"/>
            <a:gd name="connsiteY3" fmla="*/ 0 h 1853712"/>
            <a:gd name="connsiteX4" fmla="*/ 0 w 1553308"/>
            <a:gd name="connsiteY4" fmla="*/ 1853712 h 185371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553308" h="1853712">
              <a:moveTo>
                <a:pt x="0" y="1853712"/>
              </a:moveTo>
              <a:lnTo>
                <a:pt x="1553308" y="1853712"/>
              </a:lnTo>
              <a:lnTo>
                <a:pt x="1545048" y="1731399"/>
              </a:lnTo>
              <a:cubicBezTo>
                <a:pt x="1029721" y="1286899"/>
                <a:pt x="522654" y="444500"/>
                <a:pt x="7327" y="0"/>
              </a:cubicBezTo>
              <a:cubicBezTo>
                <a:pt x="4885" y="617904"/>
                <a:pt x="2442" y="1235808"/>
                <a:pt x="0" y="1853712"/>
              </a:cubicBezTo>
              <a:close/>
            </a:path>
          </a:pathLst>
        </a:custGeom>
        <a:solidFill>
          <a:schemeClr val="accent1">
            <a:alpha val="3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1008529</xdr:colOff>
      <xdr:row>62</xdr:row>
      <xdr:rowOff>190501</xdr:rowOff>
    </xdr:from>
    <xdr:to>
      <xdr:col>11</xdr:col>
      <xdr:colOff>1019735</xdr:colOff>
      <xdr:row>69</xdr:row>
      <xdr:rowOff>67235</xdr:rowOff>
    </xdr:to>
    <xdr:sp macro="" textlink="">
      <xdr:nvSpPr>
        <xdr:cNvPr id="6" name="Freeform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 flipH="1">
          <a:off x="7877735" y="14085795"/>
          <a:ext cx="1815353" cy="1445558"/>
        </a:xfrm>
        <a:custGeom>
          <a:avLst/>
          <a:gdLst>
            <a:gd name="connsiteX0" fmla="*/ 0 w 1553308"/>
            <a:gd name="connsiteY0" fmla="*/ 1853712 h 1853712"/>
            <a:gd name="connsiteX1" fmla="*/ 1553308 w 1553308"/>
            <a:gd name="connsiteY1" fmla="*/ 1853712 h 1853712"/>
            <a:gd name="connsiteX2" fmla="*/ 1553308 w 1553308"/>
            <a:gd name="connsiteY2" fmla="*/ 1333500 h 1853712"/>
            <a:gd name="connsiteX3" fmla="*/ 7327 w 1553308"/>
            <a:gd name="connsiteY3" fmla="*/ 0 h 1853712"/>
            <a:gd name="connsiteX4" fmla="*/ 0 w 1553308"/>
            <a:gd name="connsiteY4" fmla="*/ 1853712 h 1853712"/>
            <a:gd name="connsiteX0" fmla="*/ 0 w 1553308"/>
            <a:gd name="connsiteY0" fmla="*/ 1853712 h 1853712"/>
            <a:gd name="connsiteX1" fmla="*/ 1553308 w 1553308"/>
            <a:gd name="connsiteY1" fmla="*/ 1853712 h 1853712"/>
            <a:gd name="connsiteX2" fmla="*/ 1536505 w 1553308"/>
            <a:gd name="connsiteY2" fmla="*/ 1697534 h 1853712"/>
            <a:gd name="connsiteX3" fmla="*/ 7327 w 1553308"/>
            <a:gd name="connsiteY3" fmla="*/ 0 h 1853712"/>
            <a:gd name="connsiteX4" fmla="*/ 0 w 1553308"/>
            <a:gd name="connsiteY4" fmla="*/ 1853712 h 185371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553308" h="1853712">
              <a:moveTo>
                <a:pt x="0" y="1853712"/>
              </a:moveTo>
              <a:lnTo>
                <a:pt x="1553308" y="1853712"/>
              </a:lnTo>
              <a:lnTo>
                <a:pt x="1536505" y="1697534"/>
              </a:lnTo>
              <a:cubicBezTo>
                <a:pt x="1021178" y="1253034"/>
                <a:pt x="522654" y="444500"/>
                <a:pt x="7327" y="0"/>
              </a:cubicBezTo>
              <a:cubicBezTo>
                <a:pt x="4885" y="617904"/>
                <a:pt x="2442" y="1235808"/>
                <a:pt x="0" y="1853712"/>
              </a:cubicBezTo>
              <a:close/>
            </a:path>
          </a:pathLst>
        </a:custGeom>
        <a:solidFill>
          <a:schemeClr val="accent1">
            <a:alpha val="3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864349</xdr:colOff>
      <xdr:row>73</xdr:row>
      <xdr:rowOff>72768</xdr:rowOff>
    </xdr:from>
    <xdr:to>
      <xdr:col>11</xdr:col>
      <xdr:colOff>1046</xdr:colOff>
      <xdr:row>73</xdr:row>
      <xdr:rowOff>190499</xdr:rowOff>
    </xdr:to>
    <xdr:sp macro="" textlink="">
      <xdr:nvSpPr>
        <xdr:cNvPr id="8" name="Freeform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6620170" y="15965911"/>
          <a:ext cx="2075840" cy="117731"/>
        </a:xfrm>
        <a:custGeom>
          <a:avLst/>
          <a:gdLst>
            <a:gd name="connsiteX0" fmla="*/ 0 w 2058865"/>
            <a:gd name="connsiteY0" fmla="*/ 512885 h 512885"/>
            <a:gd name="connsiteX1" fmla="*/ 2058865 w 2058865"/>
            <a:gd name="connsiteY1" fmla="*/ 512885 h 512885"/>
            <a:gd name="connsiteX2" fmla="*/ 2058865 w 2058865"/>
            <a:gd name="connsiteY2" fmla="*/ 7327 h 512885"/>
            <a:gd name="connsiteX3" fmla="*/ 996462 w 2058865"/>
            <a:gd name="connsiteY3" fmla="*/ 168520 h 512885"/>
            <a:gd name="connsiteX4" fmla="*/ 0 w 2058865"/>
            <a:gd name="connsiteY4" fmla="*/ 0 h 512885"/>
            <a:gd name="connsiteX5" fmla="*/ 0 w 2058865"/>
            <a:gd name="connsiteY5" fmla="*/ 512885 h 512885"/>
            <a:gd name="connsiteX0" fmla="*/ 0 w 2058865"/>
            <a:gd name="connsiteY0" fmla="*/ 512885 h 526985"/>
            <a:gd name="connsiteX1" fmla="*/ 2058865 w 2058865"/>
            <a:gd name="connsiteY1" fmla="*/ 512885 h 526985"/>
            <a:gd name="connsiteX2" fmla="*/ 2058865 w 2058865"/>
            <a:gd name="connsiteY2" fmla="*/ 7327 h 526985"/>
            <a:gd name="connsiteX3" fmla="*/ 1029302 w 2058865"/>
            <a:gd name="connsiteY3" fmla="*/ 526985 h 526985"/>
            <a:gd name="connsiteX4" fmla="*/ 0 w 2058865"/>
            <a:gd name="connsiteY4" fmla="*/ 0 h 526985"/>
            <a:gd name="connsiteX5" fmla="*/ 0 w 2058865"/>
            <a:gd name="connsiteY5" fmla="*/ 512885 h 5269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2058865" h="526985">
              <a:moveTo>
                <a:pt x="0" y="512885"/>
              </a:moveTo>
              <a:lnTo>
                <a:pt x="2058865" y="512885"/>
              </a:lnTo>
              <a:lnTo>
                <a:pt x="2058865" y="7327"/>
              </a:lnTo>
              <a:lnTo>
                <a:pt x="1029302" y="526985"/>
              </a:lnTo>
              <a:lnTo>
                <a:pt x="0" y="0"/>
              </a:lnTo>
              <a:lnTo>
                <a:pt x="0" y="512885"/>
              </a:lnTo>
              <a:close/>
            </a:path>
          </a:pathLst>
        </a:custGeom>
        <a:solidFill>
          <a:srgbClr val="FF0000">
            <a:alpha val="40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76201</xdr:colOff>
      <xdr:row>0</xdr:row>
      <xdr:rowOff>85724</xdr:rowOff>
    </xdr:from>
    <xdr:to>
      <xdr:col>9</xdr:col>
      <xdr:colOff>485774</xdr:colOff>
      <xdr:row>28</xdr:row>
      <xdr:rowOff>38417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pSpPr/>
      </xdr:nvGrpSpPr>
      <xdr:grpSpPr>
        <a:xfrm>
          <a:off x="4208586" y="85724"/>
          <a:ext cx="2475765" cy="5096193"/>
          <a:chOff x="6210301" y="257175"/>
          <a:chExt cx="3552385" cy="7228676"/>
        </a:xfrm>
      </xdr:grpSpPr>
      <xdr:pic>
        <xdr:nvPicPr>
          <xdr:cNvPr id="2" name="Picture 1">
            <a:extLst>
              <a:ext uri="{FF2B5EF4-FFF2-40B4-BE49-F238E27FC236}">
                <a16:creationId xmlns:a16="http://schemas.microsoft.com/office/drawing/2014/main" id="{00000000-0008-0000-0100-00000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6210301" y="257175"/>
            <a:ext cx="3519238" cy="857250"/>
          </a:xfrm>
          <a:prstGeom prst="rect">
            <a:avLst/>
          </a:prstGeom>
        </xdr:spPr>
      </xdr:pic>
      <xdr:pic>
        <xdr:nvPicPr>
          <xdr:cNvPr id="3" name="Picture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6248400" y="1095375"/>
            <a:ext cx="3514286" cy="6390476"/>
          </a:xfrm>
          <a:prstGeom prst="rect">
            <a:avLst/>
          </a:prstGeom>
        </xdr:spPr>
      </xdr:pic>
    </xdr:grpSp>
    <xdr:clientData/>
  </xdr:twoCellAnchor>
  <xdr:twoCellAnchor editAs="oneCell">
    <xdr:from>
      <xdr:col>10</xdr:col>
      <xdr:colOff>287216</xdr:colOff>
      <xdr:row>1</xdr:row>
      <xdr:rowOff>43186</xdr:rowOff>
    </xdr:from>
    <xdr:to>
      <xdr:col>16</xdr:col>
      <xdr:colOff>581343</xdr:colOff>
      <xdr:row>6</xdr:row>
      <xdr:rowOff>155064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986954" y="224894"/>
          <a:ext cx="4303420" cy="991108"/>
        </a:xfrm>
        <a:prstGeom prst="rect">
          <a:avLst/>
        </a:prstGeom>
      </xdr:spPr>
    </xdr:pic>
    <xdr:clientData/>
  </xdr:twoCellAnchor>
  <xdr:twoCellAnchor editAs="oneCell">
    <xdr:from>
      <xdr:col>11</xdr:col>
      <xdr:colOff>1</xdr:colOff>
      <xdr:row>6</xdr:row>
      <xdr:rowOff>152400</xdr:rowOff>
    </xdr:from>
    <xdr:to>
      <xdr:col>14</xdr:col>
      <xdr:colOff>260501</xdr:colOff>
      <xdr:row>13</xdr:row>
      <xdr:rowOff>57150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543801" y="1238250"/>
          <a:ext cx="2317900" cy="1171575"/>
        </a:xfrm>
        <a:prstGeom prst="rect">
          <a:avLst/>
        </a:prstGeom>
      </xdr:spPr>
    </xdr:pic>
    <xdr:clientData/>
  </xdr:twoCellAnchor>
  <xdr:twoCellAnchor editAs="oneCell">
    <xdr:from>
      <xdr:col>14</xdr:col>
      <xdr:colOff>527538</xdr:colOff>
      <xdr:row>8</xdr:row>
      <xdr:rowOff>124545</xdr:rowOff>
    </xdr:from>
    <xdr:to>
      <xdr:col>18</xdr:col>
      <xdr:colOff>15133</xdr:colOff>
      <xdr:row>19</xdr:row>
      <xdr:rowOff>55411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4ACFED5-73D0-4A2C-8CFF-6F6842D76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900138" y="1537176"/>
          <a:ext cx="2160457" cy="1865173"/>
        </a:xfrm>
        <a:prstGeom prst="rect">
          <a:avLst/>
        </a:prstGeom>
        <a:solidFill>
          <a:srgbClr val="FACAD4"/>
        </a:solidFill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100634</xdr:colOff>
      <xdr:row>0</xdr:row>
      <xdr:rowOff>127552</xdr:rowOff>
    </xdr:from>
    <xdr:to>
      <xdr:col>15</xdr:col>
      <xdr:colOff>648892</xdr:colOff>
      <xdr:row>80</xdr:row>
      <xdr:rowOff>88784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pSpPr/>
      </xdr:nvGrpSpPr>
      <xdr:grpSpPr>
        <a:xfrm>
          <a:off x="6834395" y="127552"/>
          <a:ext cx="3985540" cy="14621449"/>
          <a:chOff x="6124575" y="180975"/>
          <a:chExt cx="3977258" cy="16048957"/>
        </a:xfrm>
      </xdr:grpSpPr>
      <xdr:grpSp>
        <xdr:nvGrpSpPr>
          <xdr:cNvPr id="6" name="Group 5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GrpSpPr/>
        </xdr:nvGrpSpPr>
        <xdr:grpSpPr>
          <a:xfrm>
            <a:off x="6124575" y="180975"/>
            <a:ext cx="3939733" cy="12553043"/>
            <a:chOff x="6124575" y="180975"/>
            <a:chExt cx="3939733" cy="12553043"/>
          </a:xfrm>
        </xdr:grpSpPr>
        <xdr:grpSp>
          <xdr:nvGrpSpPr>
            <xdr:cNvPr id="4" name="Group 3">
              <a:extLst>
                <a:ext uri="{FF2B5EF4-FFF2-40B4-BE49-F238E27FC236}">
                  <a16:creationId xmlns:a16="http://schemas.microsoft.com/office/drawing/2014/main" id="{00000000-0008-0000-0200-000004000000}"/>
                </a:ext>
              </a:extLst>
            </xdr:cNvPr>
            <xdr:cNvGrpSpPr/>
          </xdr:nvGrpSpPr>
          <xdr:grpSpPr>
            <a:xfrm>
              <a:off x="6134100" y="180975"/>
              <a:ext cx="3909382" cy="7799939"/>
              <a:chOff x="6134100" y="180975"/>
              <a:chExt cx="3909382" cy="7799939"/>
            </a:xfrm>
          </xdr:grpSpPr>
          <xdr:pic>
            <xdr:nvPicPr>
              <xdr:cNvPr id="2" name="Picture 1">
                <a:extLst>
                  <a:ext uri="{FF2B5EF4-FFF2-40B4-BE49-F238E27FC236}">
                    <a16:creationId xmlns:a16="http://schemas.microsoft.com/office/drawing/2014/main" id="{00000000-0008-0000-0200-000002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6172200" y="180975"/>
                <a:ext cx="3785255" cy="2486025"/>
              </a:xfrm>
              <a:prstGeom prst="rect">
                <a:avLst/>
              </a:prstGeom>
            </xdr:spPr>
          </xdr:pic>
          <xdr:pic>
            <xdr:nvPicPr>
              <xdr:cNvPr id="3" name="Picture 2">
                <a:extLst>
                  <a:ext uri="{FF2B5EF4-FFF2-40B4-BE49-F238E27FC236}">
                    <a16:creationId xmlns:a16="http://schemas.microsoft.com/office/drawing/2014/main" id="{00000000-0008-0000-0200-000003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"/>
              <a:stretch>
                <a:fillRect/>
              </a:stretch>
            </xdr:blipFill>
            <xdr:spPr>
              <a:xfrm>
                <a:off x="6134100" y="2590800"/>
                <a:ext cx="3909382" cy="5390114"/>
              </a:xfrm>
              <a:prstGeom prst="rect">
                <a:avLst/>
              </a:prstGeom>
            </xdr:spPr>
          </xdr:pic>
        </xdr:grpSp>
        <xdr:pic>
          <xdr:nvPicPr>
            <xdr:cNvPr id="5" name="Picture 4">
              <a:extLst>
                <a:ext uri="{FF2B5EF4-FFF2-40B4-BE49-F238E27FC236}">
                  <a16:creationId xmlns:a16="http://schemas.microsoft.com/office/drawing/2014/main" id="{00000000-0008-0000-0200-000005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6124575" y="7915275"/>
              <a:ext cx="3939733" cy="4818743"/>
            </a:xfrm>
            <a:prstGeom prst="rect">
              <a:avLst/>
            </a:prstGeom>
          </xdr:spPr>
        </xdr:pic>
      </xdr:grpSp>
      <xdr:pic>
        <xdr:nvPicPr>
          <xdr:cNvPr id="7" name="Picture 6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6191250" y="12725400"/>
            <a:ext cx="3910583" cy="3504532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31506</xdr:colOff>
      <xdr:row>0</xdr:row>
      <xdr:rowOff>174380</xdr:rowOff>
    </xdr:from>
    <xdr:to>
      <xdr:col>9</xdr:col>
      <xdr:colOff>203302</xdr:colOff>
      <xdr:row>9</xdr:row>
      <xdr:rowOff>32782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GrpSpPr/>
      </xdr:nvGrpSpPr>
      <xdr:grpSpPr>
        <a:xfrm>
          <a:off x="2971832" y="174380"/>
          <a:ext cx="3095557" cy="1498359"/>
          <a:chOff x="2776904" y="205153"/>
          <a:chExt cx="3095238" cy="1504762"/>
        </a:xfrm>
      </xdr:grpSpPr>
      <xdr:pic>
        <xdr:nvPicPr>
          <xdr:cNvPr id="9" name="Picture 8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2776904" y="205153"/>
            <a:ext cx="3095238" cy="1504762"/>
          </a:xfrm>
          <a:prstGeom prst="rect">
            <a:avLst/>
          </a:prstGeom>
        </xdr:spPr>
      </xdr:pic>
      <xdr:sp macro="" textlink="">
        <xdr:nvSpPr>
          <xdr:cNvPr id="10" name="Oval 9">
            <a:extLst>
              <a:ext uri="{FF2B5EF4-FFF2-40B4-BE49-F238E27FC236}">
                <a16:creationId xmlns:a16="http://schemas.microsoft.com/office/drawing/2014/main" id="{00000000-0008-0000-0200-00000A000000}"/>
              </a:ext>
            </a:extLst>
          </xdr:cNvPr>
          <xdr:cNvSpPr/>
        </xdr:nvSpPr>
        <xdr:spPr>
          <a:xfrm>
            <a:off x="2879481" y="1370135"/>
            <a:ext cx="131884" cy="124557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Oval 10">
            <a:extLst>
              <a:ext uri="{FF2B5EF4-FFF2-40B4-BE49-F238E27FC236}">
                <a16:creationId xmlns:a16="http://schemas.microsoft.com/office/drawing/2014/main" id="{00000000-0008-0000-0200-00000B000000}"/>
              </a:ext>
            </a:extLst>
          </xdr:cNvPr>
          <xdr:cNvSpPr/>
        </xdr:nvSpPr>
        <xdr:spPr>
          <a:xfrm>
            <a:off x="5713534" y="1148862"/>
            <a:ext cx="131884" cy="124557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HDATA01\Project01\20230339\ODOT\01_D11%20Pritchard%20Ave_Lisbon\116200\400-Engineering\Structures\SFN_1560876\EngData\11_Superstructure%20Design\Final%20Deck%20Elevations%20-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proach Slab"/>
      <sheetName val="Deck Elevations"/>
      <sheetName val="Screed"/>
      <sheetName val="Vertical Curve Adjustment"/>
      <sheetName val="CSV File"/>
      <sheetName val="Rear Abut Seat Elevations"/>
      <sheetName val="Fwd Abut Seat Elevations"/>
      <sheetName val="AutoTable-Final Deck Surface El"/>
      <sheetName val="AutoTable-Screed El"/>
      <sheetName val="Autotable_App Slab El"/>
    </sheetNames>
    <sheetDataSet>
      <sheetData sheetId="0"/>
      <sheetData sheetId="1"/>
      <sheetData sheetId="2"/>
      <sheetData sheetId="3">
        <row r="24">
          <cell r="G24">
            <v>-2.2500000000686021E-3</v>
          </cell>
          <cell r="H24">
            <v>-2.5000000000545697E-3</v>
          </cell>
          <cell r="I24">
            <v>-1.7500000000641844E-3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AB258"/>
  <sheetViews>
    <sheetView topLeftCell="J49" zoomScaleNormal="100" workbookViewId="0">
      <selection activeCell="X43" sqref="X43"/>
    </sheetView>
  </sheetViews>
  <sheetFormatPr defaultRowHeight="17.45" customHeight="1" x14ac:dyDescent="0.2"/>
  <cols>
    <col min="3" max="3" width="9" style="1"/>
    <col min="4" max="4" width="2.875" style="1" customWidth="1"/>
    <col min="5" max="7" width="10.625" style="1" customWidth="1"/>
    <col min="8" max="8" width="13.75" style="1" bestFit="1" customWidth="1"/>
    <col min="9" max="9" width="14.75" style="1" bestFit="1" customWidth="1"/>
    <col min="10" max="10" width="14.75" style="1" customWidth="1"/>
    <col min="11" max="11" width="9" style="1"/>
    <col min="12" max="12" width="21.375" style="1" bestFit="1" customWidth="1"/>
    <col min="21" max="21" width="14.25" style="32" bestFit="1" customWidth="1"/>
    <col min="22" max="22" width="11.5" style="32" customWidth="1"/>
    <col min="23" max="24" width="9.75" style="32" bestFit="1" customWidth="1"/>
    <col min="25" max="25" width="6.375" style="32" bestFit="1" customWidth="1"/>
    <col min="26" max="26" width="8.875" style="32" customWidth="1"/>
    <col min="27" max="27" width="6.875" style="32" bestFit="1" customWidth="1"/>
  </cols>
  <sheetData>
    <row r="1" spans="3:28" ht="17.45" customHeight="1" thickBot="1" x14ac:dyDescent="0.25">
      <c r="C1" s="74" t="s">
        <v>87</v>
      </c>
      <c r="U1" s="68" t="s">
        <v>86</v>
      </c>
      <c r="V1" s="68"/>
      <c r="W1" s="68"/>
      <c r="X1" s="68"/>
      <c r="Y1" s="68"/>
      <c r="Z1" s="68"/>
    </row>
    <row r="2" spans="3:28" ht="17.45" customHeight="1" thickBot="1" x14ac:dyDescent="0.25">
      <c r="C2" s="89" t="s">
        <v>1</v>
      </c>
      <c r="D2" s="90"/>
      <c r="E2" s="22" t="s">
        <v>72</v>
      </c>
      <c r="F2" s="23" t="s">
        <v>73</v>
      </c>
      <c r="G2" s="14" t="s">
        <v>74</v>
      </c>
      <c r="H2" s="13" t="s">
        <v>25</v>
      </c>
      <c r="I2" s="6" t="s">
        <v>76</v>
      </c>
      <c r="J2" s="23" t="s">
        <v>77</v>
      </c>
      <c r="K2" s="30" t="s">
        <v>26</v>
      </c>
      <c r="L2" s="25" t="s">
        <v>79</v>
      </c>
      <c r="M2" s="17" t="s">
        <v>0</v>
      </c>
      <c r="N2" s="14" t="s">
        <v>42</v>
      </c>
      <c r="P2" s="27" t="s">
        <v>66</v>
      </c>
      <c r="Q2" s="28">
        <f>1+'LRFD 5.4.2.3.2'!C21</f>
        <v>1.7715350770183083</v>
      </c>
      <c r="U2" s="78"/>
      <c r="V2" s="78" t="s">
        <v>2</v>
      </c>
      <c r="W2" s="78" t="s">
        <v>3</v>
      </c>
      <c r="X2" s="78" t="s">
        <v>4</v>
      </c>
      <c r="Y2" s="78" t="s">
        <v>3</v>
      </c>
      <c r="Z2" s="78" t="s">
        <v>5</v>
      </c>
      <c r="AA2" s="37"/>
    </row>
    <row r="3" spans="3:28" ht="17.45" customHeight="1" thickBot="1" x14ac:dyDescent="0.25">
      <c r="C3" s="7">
        <v>0</v>
      </c>
      <c r="D3" s="8" t="s">
        <v>0</v>
      </c>
      <c r="E3" s="24">
        <v>0</v>
      </c>
      <c r="F3" s="2">
        <v>0</v>
      </c>
      <c r="G3" s="3">
        <v>0</v>
      </c>
      <c r="H3" s="15">
        <f>SUM(E3:G3)</f>
        <v>0</v>
      </c>
      <c r="I3" s="18">
        <f>($E$8-E3)*$Q$2-(((-$F$8)+(-$G$8))-((-F3)+(-G3)))</f>
        <v>2.3329878758602955</v>
      </c>
      <c r="J3" s="18">
        <f>'BDM 308.2.3.3.E'!I14-6</f>
        <v>2.3354878758603501</v>
      </c>
      <c r="K3" s="72">
        <v>4</v>
      </c>
      <c r="L3" s="20">
        <f>ROUNDUP(K3*J3/12*0.15,3)</f>
        <v>0.11700000000000001</v>
      </c>
      <c r="M3" s="18">
        <f>C3*$Q$4</f>
        <v>0</v>
      </c>
      <c r="N3" s="3">
        <f t="shared" ref="N3:N13" si="0">H3</f>
        <v>0</v>
      </c>
      <c r="R3" s="29"/>
      <c r="U3" s="79" t="s">
        <v>6</v>
      </c>
      <c r="V3" s="76" t="s">
        <v>97</v>
      </c>
      <c r="W3" s="76"/>
      <c r="X3" s="76"/>
      <c r="Y3" s="76"/>
      <c r="Z3" s="80"/>
      <c r="AA3" s="38"/>
    </row>
    <row r="4" spans="3:28" ht="17.45" customHeight="1" thickBot="1" x14ac:dyDescent="0.25">
      <c r="C4" s="9">
        <v>0.1</v>
      </c>
      <c r="D4" s="10" t="s">
        <v>0</v>
      </c>
      <c r="E4" s="15">
        <f>SUM(V4:V5)</f>
        <v>0.74400000000000011</v>
      </c>
      <c r="F4" s="2">
        <f>SUM(X6:X8)</f>
        <v>-0.22599999999999998</v>
      </c>
      <c r="G4" s="3">
        <f>X10</f>
        <v>-1.2999999999999999E-2</v>
      </c>
      <c r="H4" s="15">
        <f>SUM(E4:G4)</f>
        <v>0.50500000000000012</v>
      </c>
      <c r="I4" s="18">
        <f t="shared" ref="I4:I13" si="1">($E$8-E4)*$Q$2-(((-$F$8)+(-$G$8))-((-F4)+(-G4)))</f>
        <v>1.2539657785586744</v>
      </c>
      <c r="J4" s="18">
        <f>'BDM 308.2.3.3.E'!I15-6</f>
        <v>1.2555657785587018</v>
      </c>
      <c r="K4" s="72">
        <v>4</v>
      </c>
      <c r="L4" s="20">
        <f t="shared" ref="L4:L12" si="2">ROUNDUP(K4*J4/12*0.15,3)</f>
        <v>6.3E-2</v>
      </c>
      <c r="M4" s="18">
        <f t="shared" ref="M4:M13" si="3">C4*$Q$4</f>
        <v>8.3000000000000007</v>
      </c>
      <c r="N4" s="3">
        <f>H4</f>
        <v>0.50500000000000012</v>
      </c>
      <c r="P4" s="33" t="s">
        <v>80</v>
      </c>
      <c r="Q4" s="69">
        <v>83</v>
      </c>
      <c r="R4" s="34" t="s">
        <v>48</v>
      </c>
      <c r="U4" s="81" t="s">
        <v>7</v>
      </c>
      <c r="V4" s="77">
        <v>1.2370000000000001</v>
      </c>
      <c r="W4" s="77">
        <v>1.8</v>
      </c>
      <c r="X4" s="77">
        <v>2.226</v>
      </c>
      <c r="Y4" s="77">
        <v>2.2000000000000002</v>
      </c>
      <c r="Z4" s="82">
        <v>2.7210000000000001</v>
      </c>
      <c r="AA4" s="38"/>
    </row>
    <row r="5" spans="3:28" ht="17.45" customHeight="1" x14ac:dyDescent="0.2">
      <c r="C5" s="9">
        <v>0.2</v>
      </c>
      <c r="D5" s="10" t="s">
        <v>0</v>
      </c>
      <c r="E5" s="15">
        <f>SUM(V18:V19)</f>
        <v>1.2040000000000002</v>
      </c>
      <c r="F5" s="2">
        <f>SUM(X20:X22)</f>
        <v>-0.441</v>
      </c>
      <c r="G5" s="3">
        <f>X24</f>
        <v>-2.4E-2</v>
      </c>
      <c r="H5" s="15">
        <f t="shared" ref="H5:H13" si="4">SUM(E5:G5)</f>
        <v>0.7390000000000001</v>
      </c>
      <c r="I5" s="18">
        <f>($E$8-E5)*$Q$2-(((-$F$8)+(-$G$8))-((-F5)+(-G5)))</f>
        <v>0.66505964313025223</v>
      </c>
      <c r="J5" s="18">
        <f>'BDM 308.2.3.3.E'!I16-6</f>
        <v>0.66575964313025171</v>
      </c>
      <c r="K5" s="72">
        <v>4</v>
      </c>
      <c r="L5" s="20">
        <f t="shared" si="2"/>
        <v>3.4000000000000002E-2</v>
      </c>
      <c r="M5" s="18">
        <f t="shared" si="3"/>
        <v>16.600000000000001</v>
      </c>
      <c r="N5" s="3">
        <f t="shared" si="0"/>
        <v>0.7390000000000001</v>
      </c>
      <c r="R5" s="29"/>
      <c r="U5" s="83" t="s">
        <v>8</v>
      </c>
      <c r="V5" s="75">
        <v>-0.49299999999999999</v>
      </c>
      <c r="W5" s="75">
        <v>1.85</v>
      </c>
      <c r="X5" s="75">
        <v>-0.91300000000000003</v>
      </c>
      <c r="Y5" s="75">
        <v>2.4</v>
      </c>
      <c r="Z5" s="84">
        <v>-1.1839999999999999</v>
      </c>
      <c r="AA5" s="38"/>
    </row>
    <row r="6" spans="3:28" ht="17.45" customHeight="1" x14ac:dyDescent="0.2">
      <c r="C6" s="9">
        <v>0.3</v>
      </c>
      <c r="D6" s="10" t="s">
        <v>0</v>
      </c>
      <c r="E6" s="15">
        <f>SUM(V32:V33)</f>
        <v>1.526</v>
      </c>
      <c r="F6" s="2">
        <f>SUM(X34:X36)</f>
        <v>-0.60899999999999999</v>
      </c>
      <c r="G6" s="3">
        <f>X38</f>
        <v>-3.2000000000000001E-2</v>
      </c>
      <c r="H6" s="15">
        <f>SUM(E6:G6)</f>
        <v>0.88500000000000001</v>
      </c>
      <c r="I6" s="18">
        <f t="shared" si="1"/>
        <v>0.27062534833035734</v>
      </c>
      <c r="J6" s="18">
        <f>'BDM 308.2.3.3.E'!I18-6</f>
        <v>0.27082534833034622</v>
      </c>
      <c r="K6" s="72">
        <v>4</v>
      </c>
      <c r="L6" s="20">
        <f t="shared" si="2"/>
        <v>1.3999999999999999E-2</v>
      </c>
      <c r="M6" s="18">
        <f t="shared" si="3"/>
        <v>24.9</v>
      </c>
      <c r="N6" s="3">
        <f t="shared" si="0"/>
        <v>0.88500000000000001</v>
      </c>
      <c r="R6" s="29"/>
      <c r="U6" s="81" t="s">
        <v>9</v>
      </c>
      <c r="V6" s="77"/>
      <c r="W6" s="77"/>
      <c r="X6" s="77">
        <v>-0.14199999999999999</v>
      </c>
      <c r="Y6" s="77">
        <v>2.2999999999999998</v>
      </c>
      <c r="Z6" s="82">
        <v>-0.32700000000000001</v>
      </c>
      <c r="AA6" s="38"/>
    </row>
    <row r="7" spans="3:28" ht="17.45" customHeight="1" x14ac:dyDescent="0.2">
      <c r="C7" s="9">
        <v>0.4</v>
      </c>
      <c r="D7" s="10" t="s">
        <v>0</v>
      </c>
      <c r="E7" s="15">
        <f>SUM(V46:V47)</f>
        <v>1.7050000000000001</v>
      </c>
      <c r="F7" s="2">
        <f>SUM(X48:X50)</f>
        <v>-0.71499999999999997</v>
      </c>
      <c r="G7" s="3">
        <f>X52</f>
        <v>-3.7999999999999999E-2</v>
      </c>
      <c r="H7" s="15">
        <f>SUM(E7:G7)</f>
        <v>0.95200000000000007</v>
      </c>
      <c r="I7" s="18">
        <f t="shared" si="1"/>
        <v>6.5520569544080046E-2</v>
      </c>
      <c r="J7" s="18">
        <f>'BDM 308.2.3.3.E'!I19-6</f>
        <v>6.5620569544074137E-2</v>
      </c>
      <c r="K7" s="72">
        <v>4</v>
      </c>
      <c r="L7" s="20">
        <f t="shared" si="2"/>
        <v>4.0000000000000001E-3</v>
      </c>
      <c r="M7" s="18">
        <f t="shared" si="3"/>
        <v>33.200000000000003</v>
      </c>
      <c r="N7" s="3">
        <f t="shared" si="0"/>
        <v>0.95200000000000007</v>
      </c>
      <c r="R7" s="29"/>
      <c r="U7" s="83" t="s">
        <v>10</v>
      </c>
      <c r="V7" s="75"/>
      <c r="W7" s="75"/>
      <c r="X7" s="75">
        <v>-5.1999999999999998E-2</v>
      </c>
      <c r="Y7" s="75">
        <v>3</v>
      </c>
      <c r="Z7" s="84">
        <v>-0.155</v>
      </c>
      <c r="AA7" s="38"/>
    </row>
    <row r="8" spans="3:28" ht="17.45" customHeight="1" x14ac:dyDescent="0.2">
      <c r="C8" s="9">
        <v>0.5</v>
      </c>
      <c r="D8" s="10" t="s">
        <v>0</v>
      </c>
      <c r="E8" s="15">
        <f>SUM(V60:V61)</f>
        <v>1.764</v>
      </c>
      <c r="F8" s="2">
        <f>SUM(X62:X64)</f>
        <v>-0.752</v>
      </c>
      <c r="G8" s="3">
        <f>X66</f>
        <v>-0.04</v>
      </c>
      <c r="H8" s="15">
        <f t="shared" si="4"/>
        <v>0.97199999999999998</v>
      </c>
      <c r="I8" s="18">
        <f t="shared" si="1"/>
        <v>0</v>
      </c>
      <c r="J8" s="18">
        <f>'BDM 308.2.3.3.E'!I20-6</f>
        <v>0</v>
      </c>
      <c r="K8" s="72">
        <v>4</v>
      </c>
      <c r="L8" s="20">
        <f t="shared" si="2"/>
        <v>0</v>
      </c>
      <c r="M8" s="18">
        <f t="shared" si="3"/>
        <v>41.5</v>
      </c>
      <c r="N8" s="3">
        <f>H8</f>
        <v>0.97199999999999998</v>
      </c>
      <c r="R8" s="29"/>
      <c r="U8" s="81" t="s">
        <v>11</v>
      </c>
      <c r="V8" s="77"/>
      <c r="W8" s="77"/>
      <c r="X8" s="77">
        <v>-3.2000000000000001E-2</v>
      </c>
      <c r="Y8" s="77">
        <v>3</v>
      </c>
      <c r="Z8" s="82">
        <v>-9.8000000000000004E-2</v>
      </c>
      <c r="AA8" s="38"/>
    </row>
    <row r="9" spans="3:28" ht="17.45" customHeight="1" x14ac:dyDescent="0.2">
      <c r="C9" s="9">
        <v>0.6</v>
      </c>
      <c r="D9" s="10" t="s">
        <v>0</v>
      </c>
      <c r="E9" s="15">
        <f>SUM(V74:V75)</f>
        <v>1.7050000000000001</v>
      </c>
      <c r="F9" s="2">
        <f>SUM(X76:X78)</f>
        <v>-0.71499999999999997</v>
      </c>
      <c r="G9" s="3">
        <f>X80</f>
        <v>-3.7999999999999999E-2</v>
      </c>
      <c r="H9" s="15">
        <f t="shared" si="4"/>
        <v>0.95200000000000007</v>
      </c>
      <c r="I9" s="18">
        <f t="shared" si="1"/>
        <v>6.5520569544080046E-2</v>
      </c>
      <c r="J9" s="18">
        <f>'BDM 308.2.3.3.E'!I21-6</f>
        <v>6.5820569544075447E-2</v>
      </c>
      <c r="K9" s="72">
        <v>4</v>
      </c>
      <c r="L9" s="20">
        <f t="shared" si="2"/>
        <v>4.0000000000000001E-3</v>
      </c>
      <c r="M9" s="18">
        <f t="shared" si="3"/>
        <v>49.8</v>
      </c>
      <c r="N9" s="3">
        <f t="shared" si="0"/>
        <v>0.95200000000000007</v>
      </c>
      <c r="R9" s="29"/>
      <c r="U9" s="83" t="s">
        <v>12</v>
      </c>
      <c r="V9" s="75"/>
      <c r="W9" s="75"/>
      <c r="X9" s="75">
        <v>0</v>
      </c>
      <c r="Y9" s="75">
        <v>3</v>
      </c>
      <c r="Z9" s="84">
        <v>0</v>
      </c>
      <c r="AA9" s="38"/>
    </row>
    <row r="10" spans="3:28" ht="17.45" customHeight="1" x14ac:dyDescent="0.2">
      <c r="C10" s="9">
        <v>0.7</v>
      </c>
      <c r="D10" s="10" t="s">
        <v>0</v>
      </c>
      <c r="E10" s="15">
        <f>SUM(V88:V89)</f>
        <v>1.526</v>
      </c>
      <c r="F10" s="2">
        <f>SUM(X90:X92)</f>
        <v>-0.60899999999999999</v>
      </c>
      <c r="G10" s="3">
        <f>X94</f>
        <v>-3.2000000000000001E-2</v>
      </c>
      <c r="H10" s="15">
        <f t="shared" si="4"/>
        <v>0.88500000000000001</v>
      </c>
      <c r="I10" s="18">
        <f t="shared" si="1"/>
        <v>0.27062534833035734</v>
      </c>
      <c r="J10" s="18">
        <f>'BDM 308.2.3.3.E'!I22-6</f>
        <v>0.27122534833034972</v>
      </c>
      <c r="K10" s="72">
        <v>4</v>
      </c>
      <c r="L10" s="20">
        <f t="shared" si="2"/>
        <v>1.3999999999999999E-2</v>
      </c>
      <c r="M10" s="18">
        <f t="shared" si="3"/>
        <v>58.099999999999994</v>
      </c>
      <c r="N10" s="3">
        <f t="shared" si="0"/>
        <v>0.88500000000000001</v>
      </c>
      <c r="R10" s="29"/>
      <c r="U10" s="81" t="s">
        <v>13</v>
      </c>
      <c r="V10" s="77"/>
      <c r="W10" s="77"/>
      <c r="X10" s="88">
        <v>-1.2999999999999999E-2</v>
      </c>
      <c r="Y10" s="77">
        <v>3</v>
      </c>
      <c r="Z10" s="82">
        <v>-0.15</v>
      </c>
      <c r="AA10" s="38"/>
    </row>
    <row r="11" spans="3:28" ht="17.45" customHeight="1" x14ac:dyDescent="0.2">
      <c r="C11" s="9">
        <v>0.8</v>
      </c>
      <c r="D11" s="10" t="s">
        <v>0</v>
      </c>
      <c r="E11" s="15">
        <f>SUM(V102:V103)</f>
        <v>1.2040000000000002</v>
      </c>
      <c r="F11" s="2">
        <f>SUM(X104:X106)</f>
        <v>-0.441</v>
      </c>
      <c r="G11" s="3">
        <f>X108</f>
        <v>-2.4E-2</v>
      </c>
      <c r="H11" s="15">
        <f t="shared" si="4"/>
        <v>0.7390000000000001</v>
      </c>
      <c r="I11" s="18">
        <f t="shared" si="1"/>
        <v>0.66505964313025223</v>
      </c>
      <c r="J11" s="18">
        <f>'BDM 308.2.3.3.E'!I24-6</f>
        <v>0.66615964313025611</v>
      </c>
      <c r="K11" s="72">
        <v>4</v>
      </c>
      <c r="L11" s="20">
        <f t="shared" si="2"/>
        <v>3.4000000000000002E-2</v>
      </c>
      <c r="M11" s="18">
        <f t="shared" si="3"/>
        <v>66.400000000000006</v>
      </c>
      <c r="N11" s="3">
        <f t="shared" si="0"/>
        <v>0.7390000000000001</v>
      </c>
      <c r="R11" s="29"/>
      <c r="U11" s="83" t="s">
        <v>14</v>
      </c>
      <c r="V11" s="75"/>
      <c r="W11" s="75"/>
      <c r="X11" s="75">
        <v>-9.6000000000000002E-2</v>
      </c>
      <c r="Y11" s="75">
        <v>3</v>
      </c>
      <c r="Z11" s="84">
        <v>-0.28799999999999998</v>
      </c>
      <c r="AA11" s="38"/>
    </row>
    <row r="12" spans="3:28" ht="17.45" customHeight="1" x14ac:dyDescent="0.2">
      <c r="C12" s="9">
        <v>0.9</v>
      </c>
      <c r="D12" s="10" t="s">
        <v>0</v>
      </c>
      <c r="E12" s="15">
        <f>SUM(V116:V117)</f>
        <v>0.74400000000000011</v>
      </c>
      <c r="F12" s="2">
        <f>SUM(X118:X120)</f>
        <v>-0.22599999999999998</v>
      </c>
      <c r="G12" s="3">
        <f>X122</f>
        <v>-1.2999999999999999E-2</v>
      </c>
      <c r="H12" s="15">
        <f t="shared" si="4"/>
        <v>0.50500000000000012</v>
      </c>
      <c r="I12" s="18">
        <f t="shared" si="1"/>
        <v>1.2539657785586744</v>
      </c>
      <c r="J12" s="18">
        <f>'BDM 308.2.3.3.E'!I25-6</f>
        <v>1.2557657785587031</v>
      </c>
      <c r="K12" s="72">
        <v>4</v>
      </c>
      <c r="L12" s="20">
        <f t="shared" si="2"/>
        <v>6.3E-2</v>
      </c>
      <c r="M12" s="18">
        <f t="shared" si="3"/>
        <v>74.7</v>
      </c>
      <c r="N12" s="3">
        <f t="shared" si="0"/>
        <v>0.50500000000000012</v>
      </c>
      <c r="R12" s="29"/>
      <c r="U12" s="81" t="s">
        <v>15</v>
      </c>
      <c r="V12" s="77" t="s">
        <v>81</v>
      </c>
      <c r="W12" s="77"/>
      <c r="X12" s="77"/>
      <c r="Y12" s="77"/>
      <c r="Z12" s="82"/>
      <c r="AA12" s="38"/>
    </row>
    <row r="13" spans="3:28" ht="17.45" customHeight="1" thickBot="1" x14ac:dyDescent="0.25">
      <c r="C13" s="11">
        <v>1</v>
      </c>
      <c r="D13" s="12" t="s">
        <v>0</v>
      </c>
      <c r="E13" s="16">
        <v>0</v>
      </c>
      <c r="F13" s="4">
        <v>0</v>
      </c>
      <c r="G13" s="5">
        <v>0</v>
      </c>
      <c r="H13" s="16">
        <f t="shared" si="4"/>
        <v>0</v>
      </c>
      <c r="I13" s="19">
        <f t="shared" si="1"/>
        <v>2.3329878758602955</v>
      </c>
      <c r="J13" s="19">
        <f>'BDM 308.2.3.3.E'!I26-6</f>
        <v>2.3354878758603501</v>
      </c>
      <c r="K13" s="73">
        <v>4</v>
      </c>
      <c r="L13" s="21">
        <f>ROUNDUP(K13*J13/12*0.15,3)</f>
        <v>0.11700000000000001</v>
      </c>
      <c r="M13" s="19">
        <f t="shared" si="3"/>
        <v>83</v>
      </c>
      <c r="N13" s="5">
        <f t="shared" si="0"/>
        <v>0</v>
      </c>
      <c r="R13" s="29"/>
      <c r="U13" s="83"/>
      <c r="V13" s="76"/>
      <c r="W13" s="76"/>
      <c r="X13" s="76"/>
      <c r="Y13" s="76"/>
      <c r="Z13" s="80"/>
      <c r="AA13" s="38"/>
      <c r="AB13" s="26"/>
    </row>
    <row r="14" spans="3:28" ht="17.45" customHeight="1" x14ac:dyDescent="0.2">
      <c r="N14" s="1"/>
      <c r="U14" s="85" t="s">
        <v>16</v>
      </c>
      <c r="V14" s="86">
        <v>0.74399999999999999</v>
      </c>
      <c r="W14" s="86"/>
      <c r="X14" s="86">
        <v>0.94099999999999995</v>
      </c>
      <c r="Y14" s="86"/>
      <c r="Z14" s="87">
        <v>0.51800000000000002</v>
      </c>
      <c r="AA14" s="38"/>
    </row>
    <row r="15" spans="3:28" ht="17.45" customHeight="1" x14ac:dyDescent="0.2">
      <c r="N15" s="1"/>
      <c r="U15"/>
      <c r="V15"/>
      <c r="W15"/>
      <c r="X15"/>
      <c r="Y15"/>
      <c r="Z15"/>
    </row>
    <row r="16" spans="3:28" ht="17.45" customHeight="1" x14ac:dyDescent="0.2">
      <c r="C16" s="36"/>
      <c r="D16" s="36"/>
      <c r="E16" s="26"/>
      <c r="F16" s="26"/>
      <c r="G16" s="26"/>
      <c r="H16" s="26"/>
      <c r="I16" s="26"/>
      <c r="J16" s="26"/>
      <c r="K16" s="26"/>
      <c r="L16" s="26"/>
      <c r="M16" s="26"/>
      <c r="N16" s="26"/>
      <c r="U16" s="78"/>
      <c r="V16" s="78" t="s">
        <v>2</v>
      </c>
      <c r="W16" s="78" t="s">
        <v>3</v>
      </c>
      <c r="X16" s="78" t="s">
        <v>4</v>
      </c>
      <c r="Y16" s="78" t="s">
        <v>3</v>
      </c>
      <c r="Z16" s="78" t="s">
        <v>5</v>
      </c>
      <c r="AA16" s="37"/>
    </row>
    <row r="17" spans="5:28" ht="17.45" customHeight="1" x14ac:dyDescent="0.2">
      <c r="I17" s="40"/>
      <c r="J17" s="40"/>
      <c r="M17" s="40"/>
      <c r="N17" s="1"/>
      <c r="U17" s="79" t="s">
        <v>17</v>
      </c>
      <c r="V17" s="76" t="s">
        <v>98</v>
      </c>
      <c r="W17" s="76"/>
      <c r="X17" s="76"/>
      <c r="Y17" s="76"/>
      <c r="Z17" s="80"/>
      <c r="AA17" s="38"/>
    </row>
    <row r="18" spans="5:28" ht="17.45" customHeight="1" x14ac:dyDescent="0.2">
      <c r="I18" s="40"/>
      <c r="J18" s="40"/>
      <c r="M18" s="40"/>
      <c r="N18" s="1"/>
      <c r="U18" s="81" t="s">
        <v>7</v>
      </c>
      <c r="V18" s="77">
        <v>2.1680000000000001</v>
      </c>
      <c r="W18" s="77">
        <v>1.8</v>
      </c>
      <c r="X18" s="77">
        <v>3.9020000000000001</v>
      </c>
      <c r="Y18" s="77">
        <v>2.2000000000000002</v>
      </c>
      <c r="Z18" s="82">
        <v>4.7690000000000001</v>
      </c>
      <c r="AA18" s="38"/>
    </row>
    <row r="19" spans="5:28" ht="17.45" customHeight="1" x14ac:dyDescent="0.2">
      <c r="I19" s="40"/>
      <c r="J19" s="40"/>
      <c r="M19" s="40"/>
      <c r="N19" s="1"/>
      <c r="U19" s="83" t="s">
        <v>8</v>
      </c>
      <c r="V19" s="75">
        <v>-0.96399999999999997</v>
      </c>
      <c r="W19" s="75">
        <v>1.85</v>
      </c>
      <c r="X19" s="75">
        <v>-1.7829999999999999</v>
      </c>
      <c r="Y19" s="75">
        <v>2.4</v>
      </c>
      <c r="Z19" s="84">
        <v>-2.3130000000000002</v>
      </c>
      <c r="AA19" s="38"/>
    </row>
    <row r="20" spans="5:28" ht="17.45" customHeight="1" x14ac:dyDescent="0.2">
      <c r="I20" s="40"/>
      <c r="J20" s="40"/>
      <c r="M20" s="40"/>
      <c r="N20" s="1"/>
      <c r="U20" s="81" t="s">
        <v>9</v>
      </c>
      <c r="V20" s="77"/>
      <c r="W20" s="77"/>
      <c r="X20" s="77">
        <v>-0.27700000000000002</v>
      </c>
      <c r="Y20" s="77">
        <v>2.2999999999999998</v>
      </c>
      <c r="Z20" s="82">
        <v>-0.63800000000000001</v>
      </c>
      <c r="AA20" s="38"/>
    </row>
    <row r="21" spans="5:28" ht="17.45" customHeight="1" x14ac:dyDescent="0.2">
      <c r="I21" s="40"/>
      <c r="J21" s="40"/>
      <c r="M21" s="40"/>
      <c r="N21" s="1"/>
      <c r="U21" s="83" t="s">
        <v>10</v>
      </c>
      <c r="V21" s="75"/>
      <c r="W21" s="75"/>
      <c r="X21" s="75">
        <v>-0.10100000000000001</v>
      </c>
      <c r="Y21" s="75">
        <v>3</v>
      </c>
      <c r="Z21" s="84">
        <v>-0.30199999999999999</v>
      </c>
      <c r="AA21" s="38"/>
    </row>
    <row r="22" spans="5:28" ht="17.45" customHeight="1" x14ac:dyDescent="0.2">
      <c r="I22" s="40"/>
      <c r="J22" s="40"/>
      <c r="M22" s="40"/>
      <c r="N22" s="1"/>
      <c r="Q22" t="s">
        <v>75</v>
      </c>
      <c r="U22" s="81" t="s">
        <v>11</v>
      </c>
      <c r="V22" s="77"/>
      <c r="W22" s="77"/>
      <c r="X22" s="77">
        <v>-6.3E-2</v>
      </c>
      <c r="Y22" s="77">
        <v>3</v>
      </c>
      <c r="Z22" s="82">
        <v>-0.193</v>
      </c>
      <c r="AA22" s="38"/>
    </row>
    <row r="23" spans="5:28" ht="17.45" customHeight="1" x14ac:dyDescent="0.2">
      <c r="I23" s="40"/>
      <c r="J23" s="40"/>
      <c r="M23" s="40"/>
      <c r="N23" s="1"/>
      <c r="U23" s="83" t="s">
        <v>12</v>
      </c>
      <c r="V23" s="75"/>
      <c r="W23" s="75"/>
      <c r="X23" s="75">
        <v>0</v>
      </c>
      <c r="Y23" s="75">
        <v>3</v>
      </c>
      <c r="Z23" s="84">
        <v>0</v>
      </c>
      <c r="AA23" s="38"/>
    </row>
    <row r="24" spans="5:28" ht="17.45" customHeight="1" x14ac:dyDescent="0.2">
      <c r="I24" s="40"/>
      <c r="J24" s="40"/>
      <c r="M24" s="40"/>
      <c r="N24" s="1"/>
      <c r="U24" s="81" t="s">
        <v>13</v>
      </c>
      <c r="V24" s="77"/>
      <c r="W24" s="77"/>
      <c r="X24" s="88">
        <v>-2.4E-2</v>
      </c>
      <c r="Y24" s="77">
        <v>3</v>
      </c>
      <c r="Z24" s="82">
        <v>-0.28399999999999997</v>
      </c>
      <c r="AA24" s="38"/>
    </row>
    <row r="25" spans="5:28" ht="17.45" customHeight="1" x14ac:dyDescent="0.2">
      <c r="I25" s="40"/>
      <c r="J25" s="40"/>
      <c r="M25" s="40"/>
      <c r="N25" s="1"/>
      <c r="U25" s="83" t="s">
        <v>14</v>
      </c>
      <c r="V25" s="75"/>
      <c r="W25" s="75"/>
      <c r="X25" s="75">
        <v>-0.182</v>
      </c>
      <c r="Y25" s="75">
        <v>3</v>
      </c>
      <c r="Z25" s="84">
        <v>-0.54600000000000004</v>
      </c>
      <c r="AA25" s="38"/>
    </row>
    <row r="26" spans="5:28" ht="17.45" customHeight="1" x14ac:dyDescent="0.2">
      <c r="I26" s="40"/>
      <c r="J26" s="40"/>
      <c r="M26" s="40"/>
      <c r="N26" s="1"/>
      <c r="U26" s="81" t="s">
        <v>15</v>
      </c>
      <c r="V26" s="77" t="s">
        <v>81</v>
      </c>
      <c r="W26" s="77"/>
      <c r="X26" s="77"/>
      <c r="Y26" s="77"/>
      <c r="Z26" s="82"/>
      <c r="AA26" s="38"/>
    </row>
    <row r="27" spans="5:28" ht="17.45" customHeight="1" x14ac:dyDescent="0.2">
      <c r="I27" s="40"/>
      <c r="J27" s="40"/>
      <c r="M27" s="40"/>
      <c r="N27" s="1"/>
      <c r="U27" s="83"/>
      <c r="V27" s="76"/>
      <c r="W27" s="76"/>
      <c r="X27" s="76"/>
      <c r="Y27" s="76"/>
      <c r="Z27" s="80"/>
      <c r="AA27" s="38"/>
      <c r="AB27" s="26"/>
    </row>
    <row r="28" spans="5:28" ht="17.45" customHeight="1" x14ac:dyDescent="0.2">
      <c r="U28" s="85" t="s">
        <v>16</v>
      </c>
      <c r="V28" s="86">
        <v>1.204</v>
      </c>
      <c r="W28" s="86"/>
      <c r="X28" s="86">
        <v>1.4</v>
      </c>
      <c r="Y28" s="86"/>
      <c r="Z28" s="87">
        <v>0.49299999999999999</v>
      </c>
      <c r="AA28" s="38"/>
    </row>
    <row r="29" spans="5:28" ht="17.45" customHeight="1" x14ac:dyDescent="0.2">
      <c r="U29"/>
      <c r="V29"/>
      <c r="W29"/>
      <c r="X29"/>
      <c r="Y29"/>
      <c r="Z29"/>
    </row>
    <row r="30" spans="5:28" ht="17.45" customHeight="1" x14ac:dyDescent="0.2">
      <c r="U30" s="78"/>
      <c r="V30" s="78" t="s">
        <v>2</v>
      </c>
      <c r="W30" s="78" t="s">
        <v>3</v>
      </c>
      <c r="X30" s="78" t="s">
        <v>4</v>
      </c>
      <c r="Y30" s="78" t="s">
        <v>3</v>
      </c>
      <c r="Z30" s="78" t="s">
        <v>5</v>
      </c>
      <c r="AA30" s="37"/>
    </row>
    <row r="31" spans="5:28" ht="17.45" customHeight="1" x14ac:dyDescent="0.2">
      <c r="E31"/>
      <c r="U31" s="79" t="s">
        <v>18</v>
      </c>
      <c r="V31" s="76" t="s">
        <v>99</v>
      </c>
      <c r="W31" s="76"/>
      <c r="X31" s="76"/>
      <c r="Y31" s="76"/>
      <c r="Z31" s="80"/>
      <c r="AA31" s="38"/>
    </row>
    <row r="32" spans="5:28" ht="17.45" customHeight="1" x14ac:dyDescent="0.2">
      <c r="U32" s="81" t="s">
        <v>7</v>
      </c>
      <c r="V32" s="77">
        <v>2.859</v>
      </c>
      <c r="W32" s="77">
        <v>1.8</v>
      </c>
      <c r="X32" s="77">
        <v>5.1459999999999999</v>
      </c>
      <c r="Y32" s="77">
        <v>2.2000000000000002</v>
      </c>
      <c r="Z32" s="82">
        <v>6.2889999999999997</v>
      </c>
      <c r="AA32" s="38"/>
    </row>
    <row r="33" spans="21:28" ht="17.45" customHeight="1" x14ac:dyDescent="0.2">
      <c r="U33" s="83" t="s">
        <v>8</v>
      </c>
      <c r="V33" s="75">
        <v>-1.333</v>
      </c>
      <c r="W33" s="75">
        <v>1.85</v>
      </c>
      <c r="X33" s="75">
        <v>-2.4660000000000002</v>
      </c>
      <c r="Y33" s="75">
        <v>2.4</v>
      </c>
      <c r="Z33" s="84">
        <v>-3.1989999999999998</v>
      </c>
      <c r="AA33" s="38"/>
    </row>
    <row r="34" spans="21:28" ht="17.45" customHeight="1" x14ac:dyDescent="0.2">
      <c r="U34" s="81" t="s">
        <v>9</v>
      </c>
      <c r="V34" s="77"/>
      <c r="W34" s="77"/>
      <c r="X34" s="77">
        <v>-0.38400000000000001</v>
      </c>
      <c r="Y34" s="77">
        <v>2.2999999999999998</v>
      </c>
      <c r="Z34" s="82">
        <v>-0.88200000000000001</v>
      </c>
      <c r="AA34" s="38"/>
    </row>
    <row r="35" spans="21:28" ht="17.45" customHeight="1" x14ac:dyDescent="0.2">
      <c r="U35" s="83" t="s">
        <v>10</v>
      </c>
      <c r="V35" s="75"/>
      <c r="W35" s="75"/>
      <c r="X35" s="75">
        <v>-0.13800000000000001</v>
      </c>
      <c r="Y35" s="75">
        <v>3</v>
      </c>
      <c r="Z35" s="84">
        <v>-0.41499999999999998</v>
      </c>
      <c r="AA35" s="38"/>
    </row>
    <row r="36" spans="21:28" ht="17.45" customHeight="1" x14ac:dyDescent="0.2">
      <c r="U36" s="81" t="s">
        <v>11</v>
      </c>
      <c r="V36" s="77"/>
      <c r="W36" s="77"/>
      <c r="X36" s="77">
        <v>-8.6999999999999994E-2</v>
      </c>
      <c r="Y36" s="77">
        <v>3</v>
      </c>
      <c r="Z36" s="82">
        <v>-0.26700000000000002</v>
      </c>
      <c r="AA36" s="38"/>
    </row>
    <row r="37" spans="21:28" ht="17.45" customHeight="1" x14ac:dyDescent="0.2">
      <c r="U37" s="83" t="s">
        <v>12</v>
      </c>
      <c r="V37" s="75"/>
      <c r="W37" s="75"/>
      <c r="X37" s="75">
        <v>0</v>
      </c>
      <c r="Y37" s="75">
        <v>3</v>
      </c>
      <c r="Z37" s="84">
        <v>0</v>
      </c>
      <c r="AA37" s="38"/>
    </row>
    <row r="38" spans="21:28" ht="17.45" customHeight="1" x14ac:dyDescent="0.2">
      <c r="U38" s="81" t="s">
        <v>13</v>
      </c>
      <c r="V38" s="77"/>
      <c r="W38" s="77"/>
      <c r="X38" s="88">
        <v>-3.2000000000000001E-2</v>
      </c>
      <c r="Y38" s="77">
        <v>3</v>
      </c>
      <c r="Z38" s="82">
        <v>-0.38900000000000001</v>
      </c>
      <c r="AA38" s="38"/>
    </row>
    <row r="39" spans="21:28" ht="17.45" customHeight="1" x14ac:dyDescent="0.2">
      <c r="U39" s="83" t="s">
        <v>14</v>
      </c>
      <c r="V39" s="75"/>
      <c r="W39" s="75"/>
      <c r="X39" s="75">
        <v>-0.249</v>
      </c>
      <c r="Y39" s="75">
        <v>3</v>
      </c>
      <c r="Z39" s="84">
        <v>-0.747</v>
      </c>
      <c r="AA39" s="38"/>
    </row>
    <row r="40" spans="21:28" ht="17.45" customHeight="1" x14ac:dyDescent="0.2">
      <c r="U40" s="81" t="s">
        <v>15</v>
      </c>
      <c r="V40" s="77" t="s">
        <v>81</v>
      </c>
      <c r="W40" s="77"/>
      <c r="X40" s="77"/>
      <c r="Y40" s="77"/>
      <c r="Z40" s="82"/>
      <c r="AA40" s="38"/>
    </row>
    <row r="41" spans="21:28" ht="17.45" customHeight="1" x14ac:dyDescent="0.2">
      <c r="U41" s="83"/>
      <c r="V41" s="76"/>
      <c r="W41" s="76"/>
      <c r="X41" s="76"/>
      <c r="Y41" s="76"/>
      <c r="Z41" s="80"/>
      <c r="AA41" s="38"/>
      <c r="AB41" s="26"/>
    </row>
    <row r="42" spans="21:28" ht="17.45" customHeight="1" x14ac:dyDescent="0.2">
      <c r="U42" s="85" t="s">
        <v>16</v>
      </c>
      <c r="V42" s="86">
        <v>1.526</v>
      </c>
      <c r="W42" s="86"/>
      <c r="X42" s="86">
        <v>1.69</v>
      </c>
      <c r="Y42" s="86"/>
      <c r="Z42" s="87">
        <v>0.38900000000000001</v>
      </c>
      <c r="AA42" s="38"/>
    </row>
    <row r="43" spans="21:28" ht="17.45" customHeight="1" x14ac:dyDescent="0.2">
      <c r="U43"/>
      <c r="V43"/>
      <c r="W43"/>
      <c r="X43"/>
      <c r="Y43"/>
      <c r="Z43"/>
    </row>
    <row r="44" spans="21:28" ht="17.45" customHeight="1" x14ac:dyDescent="0.2">
      <c r="U44" s="78"/>
      <c r="V44" s="78" t="s">
        <v>2</v>
      </c>
      <c r="W44" s="78" t="s">
        <v>3</v>
      </c>
      <c r="X44" s="78" t="s">
        <v>4</v>
      </c>
      <c r="Y44" s="78" t="s">
        <v>3</v>
      </c>
      <c r="Z44" s="78" t="s">
        <v>5</v>
      </c>
      <c r="AA44" s="37"/>
    </row>
    <row r="45" spans="21:28" ht="17.45" customHeight="1" x14ac:dyDescent="0.2">
      <c r="U45" s="79" t="s">
        <v>19</v>
      </c>
      <c r="V45" s="76" t="s">
        <v>100</v>
      </c>
      <c r="W45" s="76"/>
      <c r="X45" s="76"/>
      <c r="Y45" s="76"/>
      <c r="Z45" s="80"/>
      <c r="AA45" s="38"/>
    </row>
    <row r="46" spans="21:28" ht="17.45" customHeight="1" x14ac:dyDescent="0.2">
      <c r="U46" s="81" t="s">
        <v>7</v>
      </c>
      <c r="V46" s="77">
        <v>3.2730000000000001</v>
      </c>
      <c r="W46" s="77">
        <v>1.8</v>
      </c>
      <c r="X46" s="77">
        <v>5.8920000000000003</v>
      </c>
      <c r="Y46" s="77">
        <v>2.2000000000000002</v>
      </c>
      <c r="Z46" s="82">
        <v>7.2009999999999996</v>
      </c>
      <c r="AA46" s="38"/>
    </row>
    <row r="47" spans="21:28" ht="17.45" customHeight="1" x14ac:dyDescent="0.2">
      <c r="U47" s="83" t="s">
        <v>8</v>
      </c>
      <c r="V47" s="75">
        <v>-1.5680000000000001</v>
      </c>
      <c r="W47" s="75">
        <v>1.85</v>
      </c>
      <c r="X47" s="75">
        <v>-2.9</v>
      </c>
      <c r="Y47" s="75">
        <v>2.4</v>
      </c>
      <c r="Z47" s="84">
        <v>-3.7629999999999999</v>
      </c>
      <c r="AA47" s="38"/>
    </row>
    <row r="48" spans="21:28" ht="17.45" customHeight="1" x14ac:dyDescent="0.2">
      <c r="U48" s="81" t="s">
        <v>9</v>
      </c>
      <c r="V48" s="77"/>
      <c r="W48" s="77"/>
      <c r="X48" s="77">
        <v>-0.45100000000000001</v>
      </c>
      <c r="Y48" s="77">
        <v>2.2999999999999998</v>
      </c>
      <c r="Z48" s="82">
        <v>-1.038</v>
      </c>
      <c r="AA48" s="38"/>
    </row>
    <row r="49" spans="21:28" ht="17.45" customHeight="1" x14ac:dyDescent="0.2">
      <c r="U49" s="83" t="s">
        <v>10</v>
      </c>
      <c r="V49" s="75"/>
      <c r="W49" s="75"/>
      <c r="X49" s="75">
        <v>-0.16200000000000001</v>
      </c>
      <c r="Y49" s="75">
        <v>3</v>
      </c>
      <c r="Z49" s="84">
        <v>-0.48599999999999999</v>
      </c>
      <c r="AA49" s="38"/>
    </row>
    <row r="50" spans="21:28" ht="17.45" customHeight="1" x14ac:dyDescent="0.2">
      <c r="U50" s="81" t="s">
        <v>11</v>
      </c>
      <c r="V50" s="77"/>
      <c r="W50" s="77"/>
      <c r="X50" s="77">
        <v>-0.10199999999999999</v>
      </c>
      <c r="Y50" s="77">
        <v>3</v>
      </c>
      <c r="Z50" s="82">
        <v>-0.314</v>
      </c>
      <c r="AA50" s="38"/>
    </row>
    <row r="51" spans="21:28" ht="17.45" customHeight="1" x14ac:dyDescent="0.2">
      <c r="U51" s="83" t="s">
        <v>12</v>
      </c>
      <c r="V51" s="75"/>
      <c r="W51" s="75"/>
      <c r="X51" s="75">
        <v>0</v>
      </c>
      <c r="Y51" s="75">
        <v>3</v>
      </c>
      <c r="Z51" s="84">
        <v>0</v>
      </c>
      <c r="AA51" s="38"/>
    </row>
    <row r="52" spans="21:28" ht="17.45" customHeight="1" x14ac:dyDescent="0.2">
      <c r="U52" s="81" t="s">
        <v>13</v>
      </c>
      <c r="V52" s="77"/>
      <c r="W52" s="77"/>
      <c r="X52" s="88">
        <v>-3.7999999999999999E-2</v>
      </c>
      <c r="Y52" s="77">
        <v>3</v>
      </c>
      <c r="Z52" s="82">
        <v>-0.45600000000000002</v>
      </c>
      <c r="AA52" s="38"/>
    </row>
    <row r="53" spans="21:28" ht="17.45" customHeight="1" x14ac:dyDescent="0.2">
      <c r="U53" s="83" t="s">
        <v>14</v>
      </c>
      <c r="V53" s="75"/>
      <c r="W53" s="75"/>
      <c r="X53" s="75">
        <v>-0.29199999999999998</v>
      </c>
      <c r="Y53" s="75">
        <v>3</v>
      </c>
      <c r="Z53" s="84">
        <v>-0.875</v>
      </c>
      <c r="AA53" s="38"/>
    </row>
    <row r="54" spans="21:28" ht="17.45" customHeight="1" x14ac:dyDescent="0.2">
      <c r="U54" s="81" t="s">
        <v>15</v>
      </c>
      <c r="V54" s="77" t="s">
        <v>81</v>
      </c>
      <c r="W54" s="77"/>
      <c r="X54" s="77"/>
      <c r="Y54" s="77"/>
      <c r="Z54" s="82"/>
      <c r="AA54" s="38"/>
    </row>
    <row r="55" spans="21:28" ht="17.45" customHeight="1" x14ac:dyDescent="0.2">
      <c r="U55" s="83"/>
      <c r="V55" s="76"/>
      <c r="W55" s="76"/>
      <c r="X55" s="76"/>
      <c r="Y55" s="76"/>
      <c r="Z55" s="80"/>
      <c r="AA55" s="38"/>
      <c r="AB55" s="26"/>
    </row>
    <row r="56" spans="21:28" ht="17.45" customHeight="1" x14ac:dyDescent="0.2">
      <c r="U56" s="85" t="s">
        <v>16</v>
      </c>
      <c r="V56" s="86">
        <v>1.706</v>
      </c>
      <c r="W56" s="86"/>
      <c r="X56" s="86">
        <v>1.83</v>
      </c>
      <c r="Y56" s="86"/>
      <c r="Z56" s="87">
        <v>0.26900000000000002</v>
      </c>
      <c r="AA56" s="38"/>
    </row>
    <row r="57" spans="21:28" ht="17.45" customHeight="1" x14ac:dyDescent="0.2">
      <c r="U57"/>
      <c r="V57"/>
      <c r="W57"/>
      <c r="X57"/>
      <c r="Y57"/>
      <c r="Z57"/>
    </row>
    <row r="58" spans="21:28" ht="17.45" customHeight="1" x14ac:dyDescent="0.2">
      <c r="U58" s="78"/>
      <c r="V58" s="78" t="s">
        <v>2</v>
      </c>
      <c r="W58" s="78" t="s">
        <v>3</v>
      </c>
      <c r="X58" s="78" t="s">
        <v>4</v>
      </c>
      <c r="Y58" s="78" t="s">
        <v>3</v>
      </c>
      <c r="Z58" s="78" t="s">
        <v>5</v>
      </c>
      <c r="AA58" s="37"/>
    </row>
    <row r="59" spans="21:28" ht="17.45" customHeight="1" x14ac:dyDescent="0.2">
      <c r="U59" s="79" t="s">
        <v>20</v>
      </c>
      <c r="V59" s="76" t="s">
        <v>101</v>
      </c>
      <c r="W59" s="76"/>
      <c r="X59" s="76"/>
      <c r="Y59" s="76"/>
      <c r="Z59" s="80"/>
      <c r="AA59" s="38"/>
    </row>
    <row r="60" spans="21:28" ht="17.45" customHeight="1" x14ac:dyDescent="0.2">
      <c r="U60" s="81" t="s">
        <v>7</v>
      </c>
      <c r="V60" s="77">
        <v>3.4119999999999999</v>
      </c>
      <c r="W60" s="77">
        <v>1.8</v>
      </c>
      <c r="X60" s="77">
        <v>6.141</v>
      </c>
      <c r="Y60" s="77">
        <v>2.2000000000000002</v>
      </c>
      <c r="Z60" s="82">
        <v>7.5049999999999999</v>
      </c>
      <c r="AA60" s="38"/>
      <c r="AB60" s="26"/>
    </row>
    <row r="61" spans="21:28" ht="17.45" customHeight="1" x14ac:dyDescent="0.2">
      <c r="U61" s="83" t="s">
        <v>8</v>
      </c>
      <c r="V61" s="75">
        <v>-1.6479999999999999</v>
      </c>
      <c r="W61" s="75">
        <v>1.85</v>
      </c>
      <c r="X61" s="75">
        <v>-3.0489999999999999</v>
      </c>
      <c r="Y61" s="75">
        <v>2.4</v>
      </c>
      <c r="Z61" s="84">
        <v>-3.956</v>
      </c>
      <c r="AA61" s="38"/>
      <c r="AB61" s="1"/>
    </row>
    <row r="62" spans="21:28" ht="17.45" customHeight="1" x14ac:dyDescent="0.2">
      <c r="U62" s="81" t="s">
        <v>9</v>
      </c>
      <c r="V62" s="77"/>
      <c r="W62" s="77"/>
      <c r="X62" s="77">
        <v>-0.47399999999999998</v>
      </c>
      <c r="Y62" s="77">
        <v>2.2999999999999998</v>
      </c>
      <c r="Z62" s="82">
        <v>-1.091</v>
      </c>
      <c r="AA62" s="38"/>
    </row>
    <row r="63" spans="21:28" ht="17.45" customHeight="1" x14ac:dyDescent="0.2">
      <c r="U63" s="83" t="s">
        <v>10</v>
      </c>
      <c r="V63" s="75"/>
      <c r="W63" s="75"/>
      <c r="X63" s="75">
        <v>-0.17</v>
      </c>
      <c r="Y63" s="75">
        <v>3</v>
      </c>
      <c r="Z63" s="84">
        <v>-0.51</v>
      </c>
      <c r="AA63" s="38"/>
    </row>
    <row r="64" spans="21:28" ht="17.45" customHeight="1" x14ac:dyDescent="0.2">
      <c r="U64" s="81" t="s">
        <v>11</v>
      </c>
      <c r="V64" s="77"/>
      <c r="W64" s="77"/>
      <c r="X64" s="77">
        <v>-0.108</v>
      </c>
      <c r="Y64" s="77">
        <v>3</v>
      </c>
      <c r="Z64" s="82">
        <v>-0.33100000000000002</v>
      </c>
      <c r="AA64" s="38"/>
    </row>
    <row r="65" spans="21:28" ht="17.45" customHeight="1" x14ac:dyDescent="0.2">
      <c r="U65" s="83" t="s">
        <v>12</v>
      </c>
      <c r="V65" s="75"/>
      <c r="W65" s="75"/>
      <c r="X65" s="75">
        <v>0</v>
      </c>
      <c r="Y65" s="75">
        <v>3</v>
      </c>
      <c r="Z65" s="84">
        <v>0</v>
      </c>
      <c r="AA65" s="38"/>
    </row>
    <row r="66" spans="21:28" ht="17.45" customHeight="1" x14ac:dyDescent="0.2">
      <c r="U66" s="81" t="s">
        <v>13</v>
      </c>
      <c r="V66" s="77"/>
      <c r="W66" s="77"/>
      <c r="X66" s="88">
        <v>-0.04</v>
      </c>
      <c r="Y66" s="77">
        <v>3</v>
      </c>
      <c r="Z66" s="82">
        <v>-0.47899999999999998</v>
      </c>
      <c r="AA66" s="38"/>
    </row>
    <row r="67" spans="21:28" ht="17.45" customHeight="1" x14ac:dyDescent="0.2">
      <c r="U67" s="83" t="s">
        <v>14</v>
      </c>
      <c r="V67" s="75"/>
      <c r="W67" s="75"/>
      <c r="X67" s="75">
        <v>-0.30599999999999999</v>
      </c>
      <c r="Y67" s="75">
        <v>3</v>
      </c>
      <c r="Z67" s="84">
        <v>-0.91900000000000004</v>
      </c>
      <c r="AA67" s="38"/>
    </row>
    <row r="68" spans="21:28" ht="17.45" customHeight="1" x14ac:dyDescent="0.2">
      <c r="U68" s="81" t="s">
        <v>15</v>
      </c>
      <c r="V68" s="77" t="s">
        <v>81</v>
      </c>
      <c r="W68" s="77"/>
      <c r="X68" s="77"/>
      <c r="Y68" s="77"/>
      <c r="Z68" s="82"/>
      <c r="AA68" s="38"/>
    </row>
    <row r="69" spans="21:28" ht="17.45" customHeight="1" x14ac:dyDescent="0.2">
      <c r="U69" s="83"/>
      <c r="V69" s="76"/>
      <c r="W69" s="76"/>
      <c r="X69" s="76"/>
      <c r="Y69" s="76"/>
      <c r="Z69" s="80"/>
      <c r="AA69" s="38"/>
      <c r="AB69" s="26"/>
    </row>
    <row r="70" spans="21:28" ht="17.45" customHeight="1" x14ac:dyDescent="0.2">
      <c r="U70" s="85" t="s">
        <v>16</v>
      </c>
      <c r="V70" s="86">
        <v>1.7629999999999999</v>
      </c>
      <c r="W70" s="86"/>
      <c r="X70" s="86">
        <v>1.871</v>
      </c>
      <c r="Y70" s="86"/>
      <c r="Z70" s="87">
        <v>0.219</v>
      </c>
      <c r="AA70" s="38"/>
    </row>
    <row r="71" spans="21:28" ht="17.45" customHeight="1" x14ac:dyDescent="0.2">
      <c r="U71"/>
      <c r="V71"/>
      <c r="W71"/>
      <c r="X71"/>
      <c r="Y71"/>
      <c r="Z71"/>
    </row>
    <row r="72" spans="21:28" ht="17.45" customHeight="1" x14ac:dyDescent="0.2">
      <c r="U72" s="78"/>
      <c r="V72" s="78" t="s">
        <v>2</v>
      </c>
      <c r="W72" s="78" t="s">
        <v>3</v>
      </c>
      <c r="X72" s="78" t="s">
        <v>4</v>
      </c>
      <c r="Y72" s="78" t="s">
        <v>3</v>
      </c>
      <c r="Z72" s="78" t="s">
        <v>5</v>
      </c>
      <c r="AA72" s="37"/>
    </row>
    <row r="73" spans="21:28" ht="17.45" customHeight="1" x14ac:dyDescent="0.2">
      <c r="U73" s="79" t="s">
        <v>21</v>
      </c>
      <c r="V73" s="76" t="s">
        <v>102</v>
      </c>
      <c r="W73" s="76"/>
      <c r="X73" s="76"/>
      <c r="Y73" s="76"/>
      <c r="Z73" s="80"/>
      <c r="AA73" s="38"/>
    </row>
    <row r="74" spans="21:28" ht="17.45" customHeight="1" x14ac:dyDescent="0.2">
      <c r="U74" s="81" t="s">
        <v>7</v>
      </c>
      <c r="V74" s="77">
        <v>3.2730000000000001</v>
      </c>
      <c r="W74" s="77">
        <v>1.8</v>
      </c>
      <c r="X74" s="77">
        <v>5.8920000000000003</v>
      </c>
      <c r="Y74" s="77">
        <v>2.2000000000000002</v>
      </c>
      <c r="Z74" s="82">
        <v>7.2009999999999996</v>
      </c>
      <c r="AA74" s="38"/>
    </row>
    <row r="75" spans="21:28" ht="17.45" customHeight="1" x14ac:dyDescent="0.2">
      <c r="U75" s="83" t="s">
        <v>8</v>
      </c>
      <c r="V75" s="75">
        <v>-1.5680000000000001</v>
      </c>
      <c r="W75" s="75">
        <v>1.85</v>
      </c>
      <c r="X75" s="75">
        <v>-2.9</v>
      </c>
      <c r="Y75" s="75">
        <v>2.4</v>
      </c>
      <c r="Z75" s="84">
        <v>-3.7629999999999999</v>
      </c>
      <c r="AA75" s="38"/>
    </row>
    <row r="76" spans="21:28" ht="17.45" customHeight="1" x14ac:dyDescent="0.2">
      <c r="U76" s="81" t="s">
        <v>9</v>
      </c>
      <c r="V76" s="77"/>
      <c r="W76" s="77"/>
      <c r="X76" s="77">
        <v>-0.45100000000000001</v>
      </c>
      <c r="Y76" s="77">
        <v>2.2999999999999998</v>
      </c>
      <c r="Z76" s="82">
        <v>-1.038</v>
      </c>
      <c r="AA76" s="38"/>
    </row>
    <row r="77" spans="21:28" ht="17.45" customHeight="1" x14ac:dyDescent="0.2">
      <c r="U77" s="83" t="s">
        <v>10</v>
      </c>
      <c r="V77" s="75"/>
      <c r="W77" s="75"/>
      <c r="X77" s="75">
        <v>-0.16200000000000001</v>
      </c>
      <c r="Y77" s="75">
        <v>3</v>
      </c>
      <c r="Z77" s="84">
        <v>-0.48599999999999999</v>
      </c>
      <c r="AA77" s="38"/>
    </row>
    <row r="78" spans="21:28" ht="17.45" customHeight="1" x14ac:dyDescent="0.2">
      <c r="U78" s="81" t="s">
        <v>11</v>
      </c>
      <c r="V78" s="77"/>
      <c r="W78" s="77"/>
      <c r="X78" s="77">
        <v>-0.10199999999999999</v>
      </c>
      <c r="Y78" s="77">
        <v>3</v>
      </c>
      <c r="Z78" s="82">
        <v>-0.314</v>
      </c>
      <c r="AA78" s="38"/>
    </row>
    <row r="79" spans="21:28" ht="17.45" customHeight="1" x14ac:dyDescent="0.2">
      <c r="U79" s="83" t="s">
        <v>12</v>
      </c>
      <c r="V79" s="75"/>
      <c r="W79" s="75"/>
      <c r="X79" s="75">
        <v>0</v>
      </c>
      <c r="Y79" s="75">
        <v>3</v>
      </c>
      <c r="Z79" s="84">
        <v>0</v>
      </c>
      <c r="AA79" s="38"/>
    </row>
    <row r="80" spans="21:28" ht="17.45" customHeight="1" x14ac:dyDescent="0.2">
      <c r="U80" s="81" t="s">
        <v>13</v>
      </c>
      <c r="V80" s="77"/>
      <c r="W80" s="77"/>
      <c r="X80" s="88">
        <v>-3.7999999999999999E-2</v>
      </c>
      <c r="Y80" s="77">
        <v>3</v>
      </c>
      <c r="Z80" s="82">
        <v>-0.45600000000000002</v>
      </c>
      <c r="AA80" s="38"/>
    </row>
    <row r="81" spans="21:28" ht="17.45" customHeight="1" x14ac:dyDescent="0.2">
      <c r="U81" s="83" t="s">
        <v>14</v>
      </c>
      <c r="V81" s="75"/>
      <c r="W81" s="75"/>
      <c r="X81" s="75">
        <v>-0.29199999999999998</v>
      </c>
      <c r="Y81" s="75">
        <v>3</v>
      </c>
      <c r="Z81" s="84">
        <v>-0.875</v>
      </c>
      <c r="AA81" s="38"/>
    </row>
    <row r="82" spans="21:28" ht="17.45" customHeight="1" x14ac:dyDescent="0.2">
      <c r="U82" s="81" t="s">
        <v>15</v>
      </c>
      <c r="V82" s="77" t="s">
        <v>81</v>
      </c>
      <c r="W82" s="77"/>
      <c r="X82" s="77"/>
      <c r="Y82" s="77"/>
      <c r="Z82" s="82"/>
      <c r="AA82" s="38"/>
    </row>
    <row r="83" spans="21:28" ht="17.45" customHeight="1" x14ac:dyDescent="0.2">
      <c r="U83" s="83"/>
      <c r="V83" s="76"/>
      <c r="W83" s="76"/>
      <c r="X83" s="76"/>
      <c r="Y83" s="76"/>
      <c r="Z83" s="80"/>
      <c r="AA83" s="38"/>
      <c r="AB83" s="26"/>
    </row>
    <row r="84" spans="21:28" ht="17.45" customHeight="1" x14ac:dyDescent="0.2">
      <c r="U84" s="85" t="s">
        <v>16</v>
      </c>
      <c r="V84" s="86">
        <v>1.706</v>
      </c>
      <c r="W84" s="86"/>
      <c r="X84" s="86">
        <v>1.83</v>
      </c>
      <c r="Y84" s="86"/>
      <c r="Z84" s="87">
        <v>0.26900000000000002</v>
      </c>
      <c r="AA84" s="38"/>
    </row>
    <row r="85" spans="21:28" ht="17.45" customHeight="1" x14ac:dyDescent="0.2">
      <c r="U85"/>
      <c r="V85"/>
      <c r="W85"/>
      <c r="X85"/>
      <c r="Y85"/>
      <c r="Z85"/>
    </row>
    <row r="86" spans="21:28" ht="17.45" customHeight="1" x14ac:dyDescent="0.2">
      <c r="U86" s="78"/>
      <c r="V86" s="78" t="s">
        <v>2</v>
      </c>
      <c r="W86" s="78" t="s">
        <v>3</v>
      </c>
      <c r="X86" s="78" t="s">
        <v>4</v>
      </c>
      <c r="Y86" s="78" t="s">
        <v>3</v>
      </c>
      <c r="Z86" s="78" t="s">
        <v>5</v>
      </c>
      <c r="AA86" s="37"/>
    </row>
    <row r="87" spans="21:28" ht="17.45" customHeight="1" x14ac:dyDescent="0.2">
      <c r="U87" s="79" t="s">
        <v>22</v>
      </c>
      <c r="V87" s="76" t="s">
        <v>103</v>
      </c>
      <c r="W87" s="76"/>
      <c r="X87" s="76"/>
      <c r="Y87" s="76"/>
      <c r="Z87" s="80"/>
      <c r="AA87" s="38"/>
    </row>
    <row r="88" spans="21:28" ht="17.45" customHeight="1" x14ac:dyDescent="0.2">
      <c r="U88" s="81" t="s">
        <v>7</v>
      </c>
      <c r="V88" s="77">
        <v>2.859</v>
      </c>
      <c r="W88" s="77">
        <v>1.8</v>
      </c>
      <c r="X88" s="77">
        <v>5.1459999999999999</v>
      </c>
      <c r="Y88" s="77">
        <v>2.2000000000000002</v>
      </c>
      <c r="Z88" s="82">
        <v>6.2889999999999997</v>
      </c>
      <c r="AA88" s="38"/>
    </row>
    <row r="89" spans="21:28" ht="17.45" customHeight="1" x14ac:dyDescent="0.2">
      <c r="U89" s="83" t="s">
        <v>8</v>
      </c>
      <c r="V89" s="75">
        <v>-1.333</v>
      </c>
      <c r="W89" s="75">
        <v>1.85</v>
      </c>
      <c r="X89" s="75">
        <v>-2.4660000000000002</v>
      </c>
      <c r="Y89" s="75">
        <v>2.4</v>
      </c>
      <c r="Z89" s="84">
        <v>-3.1989999999999998</v>
      </c>
      <c r="AA89" s="38"/>
    </row>
    <row r="90" spans="21:28" ht="17.45" customHeight="1" x14ac:dyDescent="0.2">
      <c r="U90" s="81" t="s">
        <v>9</v>
      </c>
      <c r="V90" s="77"/>
      <c r="W90" s="77"/>
      <c r="X90" s="77">
        <v>-0.38400000000000001</v>
      </c>
      <c r="Y90" s="77">
        <v>2.2999999999999998</v>
      </c>
      <c r="Z90" s="82">
        <v>-0.88200000000000001</v>
      </c>
      <c r="AA90" s="38"/>
    </row>
    <row r="91" spans="21:28" ht="17.45" customHeight="1" x14ac:dyDescent="0.2">
      <c r="U91" s="83" t="s">
        <v>10</v>
      </c>
      <c r="V91" s="75"/>
      <c r="W91" s="75"/>
      <c r="X91" s="75">
        <v>-0.13800000000000001</v>
      </c>
      <c r="Y91" s="75">
        <v>3</v>
      </c>
      <c r="Z91" s="84">
        <v>-0.41499999999999998</v>
      </c>
      <c r="AA91" s="38"/>
    </row>
    <row r="92" spans="21:28" ht="17.45" customHeight="1" x14ac:dyDescent="0.2">
      <c r="U92" s="81" t="s">
        <v>11</v>
      </c>
      <c r="V92" s="77"/>
      <c r="W92" s="77"/>
      <c r="X92" s="77">
        <v>-8.6999999999999994E-2</v>
      </c>
      <c r="Y92" s="77">
        <v>3</v>
      </c>
      <c r="Z92" s="82">
        <v>-0.26700000000000002</v>
      </c>
      <c r="AA92" s="38"/>
    </row>
    <row r="93" spans="21:28" ht="17.45" customHeight="1" x14ac:dyDescent="0.2">
      <c r="U93" s="83" t="s">
        <v>12</v>
      </c>
      <c r="V93" s="75"/>
      <c r="W93" s="75"/>
      <c r="X93" s="75">
        <v>0</v>
      </c>
      <c r="Y93" s="75">
        <v>3</v>
      </c>
      <c r="Z93" s="84">
        <v>0</v>
      </c>
      <c r="AA93" s="38"/>
    </row>
    <row r="94" spans="21:28" ht="17.45" customHeight="1" x14ac:dyDescent="0.2">
      <c r="U94" s="81" t="s">
        <v>13</v>
      </c>
      <c r="V94" s="77"/>
      <c r="W94" s="77"/>
      <c r="X94" s="88">
        <v>-3.2000000000000001E-2</v>
      </c>
      <c r="Y94" s="77">
        <v>3</v>
      </c>
      <c r="Z94" s="82">
        <v>-0.38900000000000001</v>
      </c>
      <c r="AA94" s="38"/>
    </row>
    <row r="95" spans="21:28" ht="17.45" customHeight="1" x14ac:dyDescent="0.2">
      <c r="U95" s="83" t="s">
        <v>14</v>
      </c>
      <c r="V95" s="75"/>
      <c r="W95" s="75"/>
      <c r="X95" s="75">
        <v>-0.249</v>
      </c>
      <c r="Y95" s="75">
        <v>3</v>
      </c>
      <c r="Z95" s="84">
        <v>-0.747</v>
      </c>
      <c r="AA95" s="38"/>
    </row>
    <row r="96" spans="21:28" ht="17.45" customHeight="1" x14ac:dyDescent="0.2">
      <c r="U96" s="81" t="s">
        <v>15</v>
      </c>
      <c r="V96" s="77" t="s">
        <v>81</v>
      </c>
      <c r="W96" s="77"/>
      <c r="X96" s="77"/>
      <c r="Y96" s="77"/>
      <c r="Z96" s="82"/>
      <c r="AA96" s="38"/>
    </row>
    <row r="97" spans="21:28" ht="17.45" customHeight="1" x14ac:dyDescent="0.2">
      <c r="U97" s="83"/>
      <c r="V97" s="76"/>
      <c r="W97" s="76"/>
      <c r="X97" s="76"/>
      <c r="Y97" s="76"/>
      <c r="Z97" s="80"/>
      <c r="AA97" s="38"/>
      <c r="AB97" s="26"/>
    </row>
    <row r="98" spans="21:28" ht="17.45" customHeight="1" x14ac:dyDescent="0.2">
      <c r="U98" s="85" t="s">
        <v>16</v>
      </c>
      <c r="V98" s="86">
        <v>1.526</v>
      </c>
      <c r="W98" s="86"/>
      <c r="X98" s="86">
        <v>1.69</v>
      </c>
      <c r="Y98" s="86"/>
      <c r="Z98" s="87">
        <v>0.38900000000000001</v>
      </c>
      <c r="AA98" s="38"/>
    </row>
    <row r="99" spans="21:28" ht="17.45" customHeight="1" x14ac:dyDescent="0.2">
      <c r="U99"/>
      <c r="V99"/>
      <c r="W99"/>
      <c r="X99"/>
      <c r="Y99"/>
      <c r="Z99"/>
    </row>
    <row r="100" spans="21:28" ht="17.45" customHeight="1" x14ac:dyDescent="0.2">
      <c r="U100" s="78"/>
      <c r="V100" s="78" t="s">
        <v>2</v>
      </c>
      <c r="W100" s="78" t="s">
        <v>3</v>
      </c>
      <c r="X100" s="78" t="s">
        <v>4</v>
      </c>
      <c r="Y100" s="78" t="s">
        <v>3</v>
      </c>
      <c r="Z100" s="78" t="s">
        <v>5</v>
      </c>
      <c r="AA100" s="37"/>
    </row>
    <row r="101" spans="21:28" ht="17.45" customHeight="1" x14ac:dyDescent="0.2">
      <c r="U101" s="79" t="s">
        <v>23</v>
      </c>
      <c r="V101" s="76" t="s">
        <v>104</v>
      </c>
      <c r="W101" s="76"/>
      <c r="X101" s="76"/>
      <c r="Y101" s="76"/>
      <c r="Z101" s="80"/>
      <c r="AA101" s="38"/>
    </row>
    <row r="102" spans="21:28" ht="17.45" customHeight="1" x14ac:dyDescent="0.2">
      <c r="U102" s="81" t="s">
        <v>7</v>
      </c>
      <c r="V102" s="77">
        <v>2.1680000000000001</v>
      </c>
      <c r="W102" s="77">
        <v>1.8</v>
      </c>
      <c r="X102" s="77">
        <v>3.9020000000000001</v>
      </c>
      <c r="Y102" s="77">
        <v>2.2000000000000002</v>
      </c>
      <c r="Z102" s="82">
        <v>4.7690000000000001</v>
      </c>
      <c r="AA102" s="38"/>
    </row>
    <row r="103" spans="21:28" ht="17.45" customHeight="1" x14ac:dyDescent="0.2">
      <c r="U103" s="83" t="s">
        <v>8</v>
      </c>
      <c r="V103" s="75">
        <v>-0.96399999999999997</v>
      </c>
      <c r="W103" s="75">
        <v>1.85</v>
      </c>
      <c r="X103" s="75">
        <v>-1.7829999999999999</v>
      </c>
      <c r="Y103" s="75">
        <v>2.4</v>
      </c>
      <c r="Z103" s="84">
        <v>-2.3130000000000002</v>
      </c>
      <c r="AA103" s="38"/>
    </row>
    <row r="104" spans="21:28" ht="17.45" customHeight="1" x14ac:dyDescent="0.2">
      <c r="U104" s="81" t="s">
        <v>9</v>
      </c>
      <c r="V104" s="77"/>
      <c r="W104" s="77"/>
      <c r="X104" s="77">
        <v>-0.27700000000000002</v>
      </c>
      <c r="Y104" s="77">
        <v>2.2999999999999998</v>
      </c>
      <c r="Z104" s="82">
        <v>-0.63800000000000001</v>
      </c>
      <c r="AA104" s="38"/>
    </row>
    <row r="105" spans="21:28" ht="17.45" customHeight="1" x14ac:dyDescent="0.2">
      <c r="U105" s="83" t="s">
        <v>10</v>
      </c>
      <c r="V105" s="75"/>
      <c r="W105" s="75"/>
      <c r="X105" s="75">
        <v>-0.10100000000000001</v>
      </c>
      <c r="Y105" s="75">
        <v>3</v>
      </c>
      <c r="Z105" s="84">
        <v>-0.30199999999999999</v>
      </c>
      <c r="AA105" s="38"/>
    </row>
    <row r="106" spans="21:28" ht="17.45" customHeight="1" x14ac:dyDescent="0.2">
      <c r="U106" s="81" t="s">
        <v>11</v>
      </c>
      <c r="V106" s="77"/>
      <c r="W106" s="77"/>
      <c r="X106" s="77">
        <v>-6.3E-2</v>
      </c>
      <c r="Y106" s="77">
        <v>3</v>
      </c>
      <c r="Z106" s="82">
        <v>-0.193</v>
      </c>
      <c r="AA106" s="38"/>
    </row>
    <row r="107" spans="21:28" ht="17.45" customHeight="1" x14ac:dyDescent="0.2">
      <c r="U107" s="83" t="s">
        <v>12</v>
      </c>
      <c r="V107" s="75"/>
      <c r="W107" s="75"/>
      <c r="X107" s="75">
        <v>0</v>
      </c>
      <c r="Y107" s="75">
        <v>3</v>
      </c>
      <c r="Z107" s="84">
        <v>0</v>
      </c>
      <c r="AA107" s="38"/>
    </row>
    <row r="108" spans="21:28" ht="17.45" customHeight="1" x14ac:dyDescent="0.2">
      <c r="U108" s="81" t="s">
        <v>13</v>
      </c>
      <c r="V108" s="77"/>
      <c r="W108" s="77"/>
      <c r="X108" s="88">
        <v>-2.4E-2</v>
      </c>
      <c r="Y108" s="77">
        <v>3</v>
      </c>
      <c r="Z108" s="82">
        <v>-0.28399999999999997</v>
      </c>
      <c r="AA108" s="38"/>
    </row>
    <row r="109" spans="21:28" ht="17.45" customHeight="1" x14ac:dyDescent="0.2">
      <c r="U109" s="83" t="s">
        <v>14</v>
      </c>
      <c r="V109" s="75"/>
      <c r="W109" s="75"/>
      <c r="X109" s="75">
        <v>-0.182</v>
      </c>
      <c r="Y109" s="75">
        <v>3</v>
      </c>
      <c r="Z109" s="84">
        <v>-0.54600000000000004</v>
      </c>
      <c r="AA109" s="38"/>
    </row>
    <row r="110" spans="21:28" ht="17.45" customHeight="1" x14ac:dyDescent="0.2">
      <c r="U110" s="81" t="s">
        <v>15</v>
      </c>
      <c r="V110" s="77" t="s">
        <v>81</v>
      </c>
      <c r="W110" s="77"/>
      <c r="X110" s="77"/>
      <c r="Y110" s="77"/>
      <c r="Z110" s="82"/>
      <c r="AA110" s="38"/>
    </row>
    <row r="111" spans="21:28" ht="17.45" customHeight="1" x14ac:dyDescent="0.2">
      <c r="U111" s="83"/>
      <c r="V111" s="76"/>
      <c r="W111" s="76"/>
      <c r="X111" s="76"/>
      <c r="Y111" s="76"/>
      <c r="Z111" s="80"/>
      <c r="AA111" s="38"/>
      <c r="AB111" s="26"/>
    </row>
    <row r="112" spans="21:28" ht="17.45" customHeight="1" x14ac:dyDescent="0.2">
      <c r="U112" s="85" t="s">
        <v>16</v>
      </c>
      <c r="V112" s="86">
        <v>1.204</v>
      </c>
      <c r="W112" s="86"/>
      <c r="X112" s="86">
        <v>1.4</v>
      </c>
      <c r="Y112" s="86"/>
      <c r="Z112" s="87">
        <v>0.49299999999999999</v>
      </c>
      <c r="AA112" s="38"/>
    </row>
    <row r="113" spans="21:28" ht="17.45" customHeight="1" x14ac:dyDescent="0.2">
      <c r="U113"/>
      <c r="V113"/>
      <c r="W113"/>
      <c r="X113"/>
      <c r="Y113"/>
      <c r="Z113"/>
    </row>
    <row r="114" spans="21:28" ht="17.45" customHeight="1" x14ac:dyDescent="0.2">
      <c r="U114" s="78"/>
      <c r="V114" s="78" t="s">
        <v>2</v>
      </c>
      <c r="W114" s="78" t="s">
        <v>3</v>
      </c>
      <c r="X114" s="78" t="s">
        <v>4</v>
      </c>
      <c r="Y114" s="78" t="s">
        <v>3</v>
      </c>
      <c r="Z114" s="78" t="s">
        <v>5</v>
      </c>
      <c r="AA114" s="37"/>
    </row>
    <row r="115" spans="21:28" ht="17.45" customHeight="1" x14ac:dyDescent="0.2">
      <c r="U115" s="79" t="s">
        <v>24</v>
      </c>
      <c r="V115" s="76" t="s">
        <v>105</v>
      </c>
      <c r="W115" s="76"/>
      <c r="X115" s="76"/>
      <c r="Y115" s="76"/>
      <c r="Z115" s="80"/>
      <c r="AA115" s="38"/>
    </row>
    <row r="116" spans="21:28" ht="17.45" customHeight="1" x14ac:dyDescent="0.2">
      <c r="U116" s="81" t="s">
        <v>7</v>
      </c>
      <c r="V116" s="77">
        <v>1.2370000000000001</v>
      </c>
      <c r="W116" s="77">
        <v>1.8</v>
      </c>
      <c r="X116" s="77">
        <v>2.226</v>
      </c>
      <c r="Y116" s="77">
        <v>2.2000000000000002</v>
      </c>
      <c r="Z116" s="82">
        <v>2.7210000000000001</v>
      </c>
      <c r="AA116" s="38"/>
    </row>
    <row r="117" spans="21:28" ht="17.45" customHeight="1" x14ac:dyDescent="0.2">
      <c r="U117" s="83" t="s">
        <v>8</v>
      </c>
      <c r="V117" s="75">
        <v>-0.49299999999999999</v>
      </c>
      <c r="W117" s="75">
        <v>1.85</v>
      </c>
      <c r="X117" s="75">
        <v>-0.91300000000000003</v>
      </c>
      <c r="Y117" s="75">
        <v>2.4</v>
      </c>
      <c r="Z117" s="84">
        <v>-1.1839999999999999</v>
      </c>
      <c r="AA117" s="38"/>
    </row>
    <row r="118" spans="21:28" ht="17.45" customHeight="1" x14ac:dyDescent="0.2">
      <c r="U118" s="81" t="s">
        <v>9</v>
      </c>
      <c r="V118" s="77"/>
      <c r="W118" s="77"/>
      <c r="X118" s="77">
        <v>-0.14199999999999999</v>
      </c>
      <c r="Y118" s="77">
        <v>2.2999999999999998</v>
      </c>
      <c r="Z118" s="82">
        <v>-0.32700000000000001</v>
      </c>
      <c r="AA118" s="38"/>
    </row>
    <row r="119" spans="21:28" ht="17.45" customHeight="1" x14ac:dyDescent="0.2">
      <c r="U119" s="83" t="s">
        <v>10</v>
      </c>
      <c r="V119" s="75"/>
      <c r="W119" s="75"/>
      <c r="X119" s="75">
        <v>-5.1999999999999998E-2</v>
      </c>
      <c r="Y119" s="75">
        <v>3</v>
      </c>
      <c r="Z119" s="84">
        <v>-0.155</v>
      </c>
      <c r="AA119" s="38"/>
    </row>
    <row r="120" spans="21:28" ht="17.45" customHeight="1" x14ac:dyDescent="0.2">
      <c r="U120" s="81" t="s">
        <v>11</v>
      </c>
      <c r="V120" s="77"/>
      <c r="W120" s="77"/>
      <c r="X120" s="77">
        <v>-3.2000000000000001E-2</v>
      </c>
      <c r="Y120" s="77">
        <v>3</v>
      </c>
      <c r="Z120" s="82">
        <v>-9.8000000000000004E-2</v>
      </c>
      <c r="AA120" s="38"/>
    </row>
    <row r="121" spans="21:28" ht="17.45" customHeight="1" x14ac:dyDescent="0.2">
      <c r="U121" s="83" t="s">
        <v>12</v>
      </c>
      <c r="V121" s="75"/>
      <c r="W121" s="75"/>
      <c r="X121" s="75">
        <v>0</v>
      </c>
      <c r="Y121" s="75">
        <v>3</v>
      </c>
      <c r="Z121" s="84">
        <v>0</v>
      </c>
      <c r="AA121" s="38"/>
    </row>
    <row r="122" spans="21:28" ht="17.45" customHeight="1" x14ac:dyDescent="0.2">
      <c r="U122" s="81" t="s">
        <v>13</v>
      </c>
      <c r="V122" s="77"/>
      <c r="W122" s="77"/>
      <c r="X122" s="88">
        <v>-1.2999999999999999E-2</v>
      </c>
      <c r="Y122" s="77">
        <v>3</v>
      </c>
      <c r="Z122" s="82">
        <v>-0.15</v>
      </c>
      <c r="AA122" s="38"/>
    </row>
    <row r="123" spans="21:28" ht="17.45" customHeight="1" x14ac:dyDescent="0.2">
      <c r="U123" s="83" t="s">
        <v>14</v>
      </c>
      <c r="V123" s="75"/>
      <c r="W123" s="75"/>
      <c r="X123" s="75">
        <v>-9.6000000000000002E-2</v>
      </c>
      <c r="Y123" s="75">
        <v>3</v>
      </c>
      <c r="Z123" s="84">
        <v>-0.28799999999999998</v>
      </c>
      <c r="AA123" s="38"/>
    </row>
    <row r="124" spans="21:28" ht="17.45" customHeight="1" x14ac:dyDescent="0.2">
      <c r="U124" s="81" t="s">
        <v>15</v>
      </c>
      <c r="V124" s="77" t="s">
        <v>81</v>
      </c>
      <c r="W124" s="77"/>
      <c r="X124" s="77"/>
      <c r="Y124" s="77"/>
      <c r="Z124" s="82"/>
      <c r="AA124" s="38"/>
    </row>
    <row r="125" spans="21:28" ht="17.45" customHeight="1" x14ac:dyDescent="0.2">
      <c r="U125" s="83"/>
      <c r="V125" s="76"/>
      <c r="W125" s="76"/>
      <c r="X125" s="76"/>
      <c r="Y125" s="76"/>
      <c r="Z125" s="80"/>
      <c r="AA125" s="38"/>
      <c r="AB125" s="26"/>
    </row>
    <row r="126" spans="21:28" ht="17.45" customHeight="1" x14ac:dyDescent="0.2">
      <c r="U126" s="85" t="s">
        <v>16</v>
      </c>
      <c r="V126" s="86">
        <v>0.74399999999999999</v>
      </c>
      <c r="W126" s="86"/>
      <c r="X126" s="86">
        <v>0.94099999999999995</v>
      </c>
      <c r="Y126" s="86"/>
      <c r="Z126" s="87">
        <v>0.51800000000000002</v>
      </c>
      <c r="AA126" s="38"/>
    </row>
    <row r="134" spans="27:27" ht="17.45" customHeight="1" x14ac:dyDescent="0.2">
      <c r="AA134" s="37"/>
    </row>
    <row r="135" spans="27:27" ht="17.45" customHeight="1" x14ac:dyDescent="0.2">
      <c r="AA135" s="38"/>
    </row>
    <row r="136" spans="27:27" ht="17.45" customHeight="1" x14ac:dyDescent="0.2">
      <c r="AA136" s="38"/>
    </row>
    <row r="137" spans="27:27" ht="17.45" customHeight="1" x14ac:dyDescent="0.2">
      <c r="AA137" s="38"/>
    </row>
    <row r="138" spans="27:27" ht="17.45" customHeight="1" x14ac:dyDescent="0.2">
      <c r="AA138" s="38"/>
    </row>
    <row r="139" spans="27:27" ht="17.45" customHeight="1" x14ac:dyDescent="0.2">
      <c r="AA139" s="38"/>
    </row>
    <row r="140" spans="27:27" ht="17.45" customHeight="1" x14ac:dyDescent="0.2">
      <c r="AA140" s="38"/>
    </row>
    <row r="141" spans="27:27" ht="17.45" customHeight="1" x14ac:dyDescent="0.2">
      <c r="AA141" s="38"/>
    </row>
    <row r="142" spans="27:27" ht="17.45" customHeight="1" x14ac:dyDescent="0.2">
      <c r="AA142" s="38"/>
    </row>
    <row r="143" spans="27:27" ht="17.45" customHeight="1" x14ac:dyDescent="0.2">
      <c r="AA143" s="38"/>
    </row>
    <row r="144" spans="27:27" ht="17.45" customHeight="1" x14ac:dyDescent="0.2">
      <c r="AA144" s="38"/>
    </row>
    <row r="145" spans="27:27" ht="17.45" customHeight="1" x14ac:dyDescent="0.2">
      <c r="AA145" s="38"/>
    </row>
    <row r="146" spans="27:27" ht="17.45" customHeight="1" x14ac:dyDescent="0.2">
      <c r="AA146" s="38"/>
    </row>
    <row r="148" spans="27:27" ht="17.45" customHeight="1" x14ac:dyDescent="0.2">
      <c r="AA148" s="37"/>
    </row>
    <row r="149" spans="27:27" ht="17.45" customHeight="1" x14ac:dyDescent="0.2">
      <c r="AA149" s="38"/>
    </row>
    <row r="150" spans="27:27" ht="17.45" customHeight="1" x14ac:dyDescent="0.2">
      <c r="AA150" s="38"/>
    </row>
    <row r="151" spans="27:27" ht="17.45" customHeight="1" x14ac:dyDescent="0.2">
      <c r="AA151" s="38"/>
    </row>
    <row r="152" spans="27:27" ht="17.45" customHeight="1" x14ac:dyDescent="0.2">
      <c r="AA152" s="38"/>
    </row>
    <row r="153" spans="27:27" ht="17.45" customHeight="1" x14ac:dyDescent="0.2">
      <c r="AA153" s="38"/>
    </row>
    <row r="154" spans="27:27" ht="17.45" customHeight="1" x14ac:dyDescent="0.2">
      <c r="AA154" s="38"/>
    </row>
    <row r="155" spans="27:27" ht="17.45" customHeight="1" x14ac:dyDescent="0.2">
      <c r="AA155" s="38"/>
    </row>
    <row r="156" spans="27:27" ht="17.45" customHeight="1" x14ac:dyDescent="0.2">
      <c r="AA156" s="38"/>
    </row>
    <row r="157" spans="27:27" ht="17.45" customHeight="1" x14ac:dyDescent="0.2">
      <c r="AA157" s="38"/>
    </row>
    <row r="158" spans="27:27" ht="17.45" customHeight="1" x14ac:dyDescent="0.2">
      <c r="AA158" s="38"/>
    </row>
    <row r="159" spans="27:27" ht="17.45" customHeight="1" x14ac:dyDescent="0.2">
      <c r="AA159" s="38"/>
    </row>
    <row r="160" spans="27:27" ht="17.45" customHeight="1" x14ac:dyDescent="0.2">
      <c r="AA160" s="38"/>
    </row>
    <row r="162" spans="27:27" ht="17.45" customHeight="1" x14ac:dyDescent="0.2">
      <c r="AA162" s="37"/>
    </row>
    <row r="163" spans="27:27" ht="17.45" customHeight="1" x14ac:dyDescent="0.2">
      <c r="AA163" s="38"/>
    </row>
    <row r="164" spans="27:27" ht="17.45" customHeight="1" x14ac:dyDescent="0.2">
      <c r="AA164" s="38"/>
    </row>
    <row r="165" spans="27:27" ht="17.45" customHeight="1" x14ac:dyDescent="0.2">
      <c r="AA165" s="38"/>
    </row>
    <row r="166" spans="27:27" ht="17.45" customHeight="1" x14ac:dyDescent="0.2">
      <c r="AA166" s="38"/>
    </row>
    <row r="167" spans="27:27" ht="17.45" customHeight="1" x14ac:dyDescent="0.2">
      <c r="AA167" s="38"/>
    </row>
    <row r="168" spans="27:27" ht="17.45" customHeight="1" x14ac:dyDescent="0.2">
      <c r="AA168" s="38"/>
    </row>
    <row r="169" spans="27:27" ht="17.45" customHeight="1" x14ac:dyDescent="0.2">
      <c r="AA169" s="38"/>
    </row>
    <row r="170" spans="27:27" ht="17.45" customHeight="1" x14ac:dyDescent="0.2">
      <c r="AA170" s="38"/>
    </row>
    <row r="171" spans="27:27" ht="17.45" customHeight="1" x14ac:dyDescent="0.2">
      <c r="AA171" s="38"/>
    </row>
    <row r="172" spans="27:27" ht="17.45" customHeight="1" x14ac:dyDescent="0.2">
      <c r="AA172" s="38"/>
    </row>
    <row r="173" spans="27:27" ht="17.45" customHeight="1" x14ac:dyDescent="0.2">
      <c r="AA173" s="38"/>
    </row>
    <row r="174" spans="27:27" ht="17.45" customHeight="1" x14ac:dyDescent="0.2">
      <c r="AA174" s="38"/>
    </row>
    <row r="176" spans="27:27" ht="17.45" customHeight="1" x14ac:dyDescent="0.2">
      <c r="AA176" s="37"/>
    </row>
    <row r="177" spans="27:27" ht="17.45" customHeight="1" x14ac:dyDescent="0.2">
      <c r="AA177" s="38"/>
    </row>
    <row r="178" spans="27:27" ht="17.45" customHeight="1" x14ac:dyDescent="0.2">
      <c r="AA178" s="38"/>
    </row>
    <row r="179" spans="27:27" ht="17.45" customHeight="1" x14ac:dyDescent="0.2">
      <c r="AA179" s="38"/>
    </row>
    <row r="180" spans="27:27" ht="17.45" customHeight="1" x14ac:dyDescent="0.2">
      <c r="AA180" s="38"/>
    </row>
    <row r="181" spans="27:27" ht="17.45" customHeight="1" x14ac:dyDescent="0.2">
      <c r="AA181" s="38"/>
    </row>
    <row r="182" spans="27:27" ht="17.45" customHeight="1" x14ac:dyDescent="0.2">
      <c r="AA182" s="38"/>
    </row>
    <row r="183" spans="27:27" ht="17.45" customHeight="1" x14ac:dyDescent="0.2">
      <c r="AA183" s="38"/>
    </row>
    <row r="184" spans="27:27" ht="17.45" customHeight="1" x14ac:dyDescent="0.2">
      <c r="AA184" s="38"/>
    </row>
    <row r="185" spans="27:27" ht="17.45" customHeight="1" x14ac:dyDescent="0.2">
      <c r="AA185" s="38"/>
    </row>
    <row r="186" spans="27:27" ht="17.45" customHeight="1" x14ac:dyDescent="0.2">
      <c r="AA186" s="38"/>
    </row>
    <row r="187" spans="27:27" ht="17.45" customHeight="1" x14ac:dyDescent="0.2">
      <c r="AA187" s="38"/>
    </row>
    <row r="188" spans="27:27" ht="17.45" customHeight="1" x14ac:dyDescent="0.2">
      <c r="AA188" s="38"/>
    </row>
    <row r="190" spans="27:27" ht="17.45" customHeight="1" x14ac:dyDescent="0.2">
      <c r="AA190" s="37"/>
    </row>
    <row r="191" spans="27:27" ht="17.45" customHeight="1" x14ac:dyDescent="0.2">
      <c r="AA191" s="38"/>
    </row>
    <row r="192" spans="27:27" ht="17.45" customHeight="1" x14ac:dyDescent="0.2">
      <c r="AA192" s="38"/>
    </row>
    <row r="193" spans="27:27" ht="17.45" customHeight="1" x14ac:dyDescent="0.2">
      <c r="AA193" s="38"/>
    </row>
    <row r="194" spans="27:27" ht="17.45" customHeight="1" x14ac:dyDescent="0.2">
      <c r="AA194" s="38"/>
    </row>
    <row r="195" spans="27:27" ht="17.45" customHeight="1" x14ac:dyDescent="0.2">
      <c r="AA195" s="38"/>
    </row>
    <row r="196" spans="27:27" ht="17.45" customHeight="1" x14ac:dyDescent="0.2">
      <c r="AA196" s="38"/>
    </row>
    <row r="197" spans="27:27" ht="17.45" customHeight="1" x14ac:dyDescent="0.2">
      <c r="AA197" s="38"/>
    </row>
    <row r="198" spans="27:27" ht="17.45" customHeight="1" x14ac:dyDescent="0.2">
      <c r="AA198" s="38"/>
    </row>
    <row r="199" spans="27:27" ht="17.45" customHeight="1" x14ac:dyDescent="0.2">
      <c r="AA199" s="38"/>
    </row>
    <row r="200" spans="27:27" ht="17.45" customHeight="1" x14ac:dyDescent="0.2">
      <c r="AA200" s="38"/>
    </row>
    <row r="201" spans="27:27" ht="17.45" customHeight="1" x14ac:dyDescent="0.2">
      <c r="AA201" s="38"/>
    </row>
    <row r="202" spans="27:27" ht="17.45" customHeight="1" x14ac:dyDescent="0.2">
      <c r="AA202" s="38"/>
    </row>
    <row r="204" spans="27:27" ht="17.45" customHeight="1" x14ac:dyDescent="0.2">
      <c r="AA204" s="37"/>
    </row>
    <row r="205" spans="27:27" ht="17.45" customHeight="1" x14ac:dyDescent="0.2">
      <c r="AA205" s="38"/>
    </row>
    <row r="206" spans="27:27" ht="17.45" customHeight="1" x14ac:dyDescent="0.2">
      <c r="AA206" s="38"/>
    </row>
    <row r="207" spans="27:27" ht="17.45" customHeight="1" x14ac:dyDescent="0.2">
      <c r="AA207" s="38"/>
    </row>
    <row r="208" spans="27:27" ht="17.45" customHeight="1" x14ac:dyDescent="0.2">
      <c r="AA208" s="38"/>
    </row>
    <row r="209" spans="27:27" ht="17.45" customHeight="1" x14ac:dyDescent="0.2">
      <c r="AA209" s="38"/>
    </row>
    <row r="210" spans="27:27" ht="17.45" customHeight="1" x14ac:dyDescent="0.2">
      <c r="AA210" s="38"/>
    </row>
    <row r="211" spans="27:27" ht="17.45" customHeight="1" x14ac:dyDescent="0.2">
      <c r="AA211" s="38"/>
    </row>
    <row r="212" spans="27:27" ht="17.45" customHeight="1" x14ac:dyDescent="0.2">
      <c r="AA212" s="38"/>
    </row>
    <row r="213" spans="27:27" ht="17.45" customHeight="1" x14ac:dyDescent="0.2">
      <c r="AA213" s="38"/>
    </row>
    <row r="214" spans="27:27" ht="17.45" customHeight="1" x14ac:dyDescent="0.2">
      <c r="AA214" s="38"/>
    </row>
    <row r="215" spans="27:27" ht="17.45" customHeight="1" x14ac:dyDescent="0.2">
      <c r="AA215" s="38"/>
    </row>
    <row r="216" spans="27:27" ht="17.45" customHeight="1" x14ac:dyDescent="0.2">
      <c r="AA216" s="38"/>
    </row>
    <row r="218" spans="27:27" ht="17.45" customHeight="1" x14ac:dyDescent="0.2">
      <c r="AA218" s="37"/>
    </row>
    <row r="219" spans="27:27" ht="17.45" customHeight="1" x14ac:dyDescent="0.2">
      <c r="AA219" s="38"/>
    </row>
    <row r="220" spans="27:27" ht="17.45" customHeight="1" x14ac:dyDescent="0.2">
      <c r="AA220" s="38"/>
    </row>
    <row r="221" spans="27:27" ht="17.45" customHeight="1" x14ac:dyDescent="0.2">
      <c r="AA221" s="38"/>
    </row>
    <row r="222" spans="27:27" ht="17.45" customHeight="1" x14ac:dyDescent="0.2">
      <c r="AA222" s="38"/>
    </row>
    <row r="223" spans="27:27" ht="17.45" customHeight="1" x14ac:dyDescent="0.2">
      <c r="AA223" s="38"/>
    </row>
    <row r="224" spans="27:27" ht="17.45" customHeight="1" x14ac:dyDescent="0.2">
      <c r="AA224" s="38"/>
    </row>
    <row r="225" spans="27:27" ht="17.45" customHeight="1" x14ac:dyDescent="0.2">
      <c r="AA225" s="38"/>
    </row>
    <row r="226" spans="27:27" ht="17.45" customHeight="1" x14ac:dyDescent="0.2">
      <c r="AA226" s="38"/>
    </row>
    <row r="227" spans="27:27" ht="17.45" customHeight="1" x14ac:dyDescent="0.2">
      <c r="AA227" s="38"/>
    </row>
    <row r="228" spans="27:27" ht="17.45" customHeight="1" x14ac:dyDescent="0.2">
      <c r="AA228" s="38"/>
    </row>
    <row r="229" spans="27:27" ht="17.45" customHeight="1" x14ac:dyDescent="0.2">
      <c r="AA229" s="38"/>
    </row>
    <row r="230" spans="27:27" ht="17.45" customHeight="1" x14ac:dyDescent="0.2">
      <c r="AA230" s="38"/>
    </row>
    <row r="232" spans="27:27" ht="17.45" customHeight="1" x14ac:dyDescent="0.2">
      <c r="AA232" s="37"/>
    </row>
    <row r="233" spans="27:27" ht="17.45" customHeight="1" x14ac:dyDescent="0.2">
      <c r="AA233" s="38"/>
    </row>
    <row r="234" spans="27:27" ht="17.45" customHeight="1" x14ac:dyDescent="0.2">
      <c r="AA234" s="38"/>
    </row>
    <row r="235" spans="27:27" ht="17.45" customHeight="1" x14ac:dyDescent="0.2">
      <c r="AA235" s="38"/>
    </row>
    <row r="236" spans="27:27" ht="17.45" customHeight="1" x14ac:dyDescent="0.2">
      <c r="AA236" s="38"/>
    </row>
    <row r="237" spans="27:27" ht="17.45" customHeight="1" x14ac:dyDescent="0.2">
      <c r="AA237" s="38"/>
    </row>
    <row r="238" spans="27:27" ht="17.45" customHeight="1" x14ac:dyDescent="0.2">
      <c r="AA238" s="38"/>
    </row>
    <row r="239" spans="27:27" ht="17.45" customHeight="1" x14ac:dyDescent="0.2">
      <c r="AA239" s="38"/>
    </row>
    <row r="240" spans="27:27" ht="17.45" customHeight="1" x14ac:dyDescent="0.2">
      <c r="AA240" s="38"/>
    </row>
    <row r="241" spans="27:27" ht="17.45" customHeight="1" x14ac:dyDescent="0.2">
      <c r="AA241" s="38"/>
    </row>
    <row r="242" spans="27:27" ht="17.45" customHeight="1" x14ac:dyDescent="0.2">
      <c r="AA242" s="38"/>
    </row>
    <row r="243" spans="27:27" ht="17.45" customHeight="1" x14ac:dyDescent="0.2">
      <c r="AA243" s="38"/>
    </row>
    <row r="244" spans="27:27" ht="17.45" customHeight="1" x14ac:dyDescent="0.2">
      <c r="AA244" s="38"/>
    </row>
    <row r="246" spans="27:27" ht="17.45" customHeight="1" x14ac:dyDescent="0.2">
      <c r="AA246" s="37"/>
    </row>
    <row r="247" spans="27:27" ht="17.45" customHeight="1" x14ac:dyDescent="0.2">
      <c r="AA247" s="38"/>
    </row>
    <row r="248" spans="27:27" ht="17.45" customHeight="1" x14ac:dyDescent="0.2">
      <c r="AA248" s="38"/>
    </row>
    <row r="249" spans="27:27" ht="17.45" customHeight="1" x14ac:dyDescent="0.2">
      <c r="AA249" s="38"/>
    </row>
    <row r="250" spans="27:27" ht="17.45" customHeight="1" x14ac:dyDescent="0.2">
      <c r="AA250" s="38"/>
    </row>
    <row r="251" spans="27:27" ht="17.45" customHeight="1" x14ac:dyDescent="0.2">
      <c r="AA251" s="38"/>
    </row>
    <row r="252" spans="27:27" ht="17.45" customHeight="1" x14ac:dyDescent="0.2">
      <c r="AA252" s="38"/>
    </row>
    <row r="253" spans="27:27" ht="17.45" customHeight="1" x14ac:dyDescent="0.2">
      <c r="AA253" s="38"/>
    </row>
    <row r="254" spans="27:27" ht="17.45" customHeight="1" x14ac:dyDescent="0.2">
      <c r="AA254" s="38"/>
    </row>
    <row r="255" spans="27:27" ht="17.45" customHeight="1" x14ac:dyDescent="0.2">
      <c r="AA255" s="38"/>
    </row>
    <row r="256" spans="27:27" ht="17.45" customHeight="1" x14ac:dyDescent="0.2">
      <c r="AA256" s="38"/>
    </row>
    <row r="257" spans="27:27" ht="17.45" customHeight="1" x14ac:dyDescent="0.2">
      <c r="AA257" s="38"/>
    </row>
    <row r="258" spans="27:27" ht="17.45" customHeight="1" x14ac:dyDescent="0.2">
      <c r="AA258" s="38"/>
    </row>
  </sheetData>
  <mergeCells count="1">
    <mergeCell ref="C2:D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R32"/>
  <sheetViews>
    <sheetView zoomScale="130" zoomScaleNormal="130" workbookViewId="0">
      <selection activeCell="L32" sqref="L32"/>
    </sheetView>
  </sheetViews>
  <sheetFormatPr defaultRowHeight="14.25" x14ac:dyDescent="0.2"/>
  <cols>
    <col min="2" max="2" width="9" style="41"/>
  </cols>
  <sheetData>
    <row r="1" spans="2:17" ht="15" thickBot="1" x14ac:dyDescent="0.25"/>
    <row r="2" spans="2:17" x14ac:dyDescent="0.2">
      <c r="B2" s="42"/>
      <c r="C2" s="43"/>
      <c r="D2" s="43"/>
      <c r="E2" s="44"/>
    </row>
    <row r="3" spans="2:17" x14ac:dyDescent="0.2">
      <c r="B3" s="45" t="s">
        <v>62</v>
      </c>
      <c r="C3">
        <f>MAX(1,1.45-0.13*C9)</f>
        <v>1.0739285714285713</v>
      </c>
      <c r="E3" s="46"/>
    </row>
    <row r="4" spans="2:17" x14ac:dyDescent="0.2">
      <c r="B4" s="45" t="s">
        <v>50</v>
      </c>
      <c r="C4">
        <f>1.56-0.008*C10</f>
        <v>1</v>
      </c>
      <c r="E4" s="46"/>
      <c r="Q4" s="1"/>
    </row>
    <row r="5" spans="2:17" x14ac:dyDescent="0.2">
      <c r="B5" s="45" t="s">
        <v>51</v>
      </c>
      <c r="C5">
        <f>5/(1+C11)</f>
        <v>0.83333333333333337</v>
      </c>
      <c r="E5" s="46"/>
      <c r="Q5" s="1"/>
    </row>
    <row r="6" spans="2:17" x14ac:dyDescent="0.2">
      <c r="B6" s="45" t="s">
        <v>52</v>
      </c>
      <c r="C6">
        <f>C12/(12*((100-4*C11)/(C11+20))+C12)</f>
        <v>0.43859649122807015</v>
      </c>
      <c r="E6" s="46"/>
      <c r="Q6" s="1"/>
    </row>
    <row r="7" spans="2:17" x14ac:dyDescent="0.2">
      <c r="B7" s="45" t="s">
        <v>53</v>
      </c>
      <c r="C7" s="70">
        <v>0.75</v>
      </c>
      <c r="D7" t="s">
        <v>64</v>
      </c>
      <c r="E7" s="46"/>
    </row>
    <row r="8" spans="2:17" x14ac:dyDescent="0.2">
      <c r="B8" s="45"/>
      <c r="E8" s="46"/>
    </row>
    <row r="9" spans="2:17" x14ac:dyDescent="0.2">
      <c r="B9" s="45" t="s">
        <v>54</v>
      </c>
      <c r="C9" s="71">
        <f>C14/C15</f>
        <v>2.8928571428571428</v>
      </c>
      <c r="D9" t="s">
        <v>43</v>
      </c>
      <c r="E9" s="46"/>
    </row>
    <row r="10" spans="2:17" x14ac:dyDescent="0.2">
      <c r="B10" s="45" t="s">
        <v>55</v>
      </c>
      <c r="C10" s="70">
        <v>70</v>
      </c>
      <c r="D10" t="s">
        <v>63</v>
      </c>
      <c r="E10" s="46"/>
    </row>
    <row r="11" spans="2:17" x14ac:dyDescent="0.2">
      <c r="B11" s="45" t="s">
        <v>56</v>
      </c>
      <c r="C11" s="70">
        <v>5</v>
      </c>
      <c r="D11" t="s">
        <v>60</v>
      </c>
      <c r="E11" s="46"/>
    </row>
    <row r="12" spans="2:17" x14ac:dyDescent="0.2">
      <c r="B12" s="45" t="s">
        <v>68</v>
      </c>
      <c r="C12" s="70">
        <v>30</v>
      </c>
      <c r="D12" t="s">
        <v>61</v>
      </c>
      <c r="E12" s="46"/>
    </row>
    <row r="13" spans="2:17" x14ac:dyDescent="0.2">
      <c r="B13" s="45"/>
      <c r="E13" s="46"/>
    </row>
    <row r="14" spans="2:17" x14ac:dyDescent="0.2">
      <c r="B14" s="45" t="s">
        <v>57</v>
      </c>
      <c r="C14" s="70">
        <f>Q26</f>
        <v>810</v>
      </c>
      <c r="D14" t="s">
        <v>58</v>
      </c>
      <c r="E14" s="46" t="s">
        <v>96</v>
      </c>
    </row>
    <row r="15" spans="2:17" x14ac:dyDescent="0.2">
      <c r="B15" s="45" t="s">
        <v>49</v>
      </c>
      <c r="C15" s="70">
        <f>48*2+33*2+2*22+2*37</f>
        <v>280</v>
      </c>
      <c r="D15" t="s">
        <v>59</v>
      </c>
      <c r="E15" s="46" t="s">
        <v>96</v>
      </c>
    </row>
    <row r="16" spans="2:17" x14ac:dyDescent="0.2">
      <c r="B16" s="45"/>
      <c r="E16" s="46"/>
    </row>
    <row r="17" spans="2:18" x14ac:dyDescent="0.2">
      <c r="B17" s="45" t="s">
        <v>67</v>
      </c>
      <c r="C17">
        <f>1.9*C3*C4*C5*C6*C7^(-0.118)</f>
        <v>0.77153507701830815</v>
      </c>
      <c r="E17" s="46"/>
    </row>
    <row r="18" spans="2:18" x14ac:dyDescent="0.2">
      <c r="B18" s="45"/>
      <c r="E18" s="46"/>
    </row>
    <row r="19" spans="2:18" x14ac:dyDescent="0.2">
      <c r="B19" s="45"/>
      <c r="E19" s="46"/>
    </row>
    <row r="20" spans="2:18" x14ac:dyDescent="0.2">
      <c r="B20" s="45" t="s">
        <v>65</v>
      </c>
      <c r="C20">
        <v>0</v>
      </c>
      <c r="E20" s="46"/>
    </row>
    <row r="21" spans="2:18" x14ac:dyDescent="0.2">
      <c r="B21" s="45" t="s">
        <v>66</v>
      </c>
      <c r="C21">
        <f>C17</f>
        <v>0.77153507701830815</v>
      </c>
      <c r="E21" s="46"/>
    </row>
    <row r="22" spans="2:18" x14ac:dyDescent="0.2">
      <c r="B22" s="45"/>
      <c r="E22" s="46"/>
      <c r="P22" s="41" t="s">
        <v>82</v>
      </c>
      <c r="Q22" s="70">
        <f>33*48</f>
        <v>1584</v>
      </c>
      <c r="R22" t="s">
        <v>83</v>
      </c>
    </row>
    <row r="23" spans="2:18" x14ac:dyDescent="0.2">
      <c r="B23" s="45" t="s">
        <v>69</v>
      </c>
      <c r="C23" s="39">
        <f>'CB33x48 defl'!E8</f>
        <v>1.764</v>
      </c>
      <c r="D23" t="s">
        <v>43</v>
      </c>
      <c r="E23" s="46"/>
      <c r="P23" s="41" t="s">
        <v>84</v>
      </c>
      <c r="Q23" s="70">
        <f>36*22</f>
        <v>792</v>
      </c>
      <c r="R23" t="s">
        <v>83</v>
      </c>
    </row>
    <row r="24" spans="2:18" x14ac:dyDescent="0.2">
      <c r="B24" s="45" t="s">
        <v>70</v>
      </c>
      <c r="C24" s="39">
        <f>(1+C21)*C23</f>
        <v>3.1249878758602958</v>
      </c>
      <c r="D24" t="s">
        <v>43</v>
      </c>
      <c r="E24" s="46"/>
      <c r="P24" s="41" t="s">
        <v>95</v>
      </c>
      <c r="Q24" s="70">
        <f>4*3*3*0.5</f>
        <v>18</v>
      </c>
      <c r="R24" t="s">
        <v>83</v>
      </c>
    </row>
    <row r="25" spans="2:18" ht="15" thickBot="1" x14ac:dyDescent="0.25">
      <c r="B25" s="47"/>
      <c r="C25" s="48"/>
      <c r="D25" s="48"/>
      <c r="E25" s="49"/>
      <c r="P25" s="41"/>
      <c r="Q25" s="70"/>
    </row>
    <row r="26" spans="2:18" x14ac:dyDescent="0.2">
      <c r="P26" s="41" t="s">
        <v>85</v>
      </c>
      <c r="Q26" s="70">
        <f>Q22-Q23+Q24</f>
        <v>810</v>
      </c>
    </row>
    <row r="27" spans="2:18" x14ac:dyDescent="0.2">
      <c r="P27" s="41"/>
    </row>
    <row r="28" spans="2:18" x14ac:dyDescent="0.2">
      <c r="P28" s="41"/>
    </row>
    <row r="29" spans="2:18" x14ac:dyDescent="0.2">
      <c r="P29" s="41"/>
    </row>
    <row r="30" spans="2:18" x14ac:dyDescent="0.2">
      <c r="P30" s="41"/>
    </row>
    <row r="31" spans="2:18" x14ac:dyDescent="0.2">
      <c r="P31" s="41"/>
    </row>
    <row r="32" spans="2:18" x14ac:dyDescent="0.2">
      <c r="P32" s="41"/>
    </row>
  </sheetData>
  <dataValidations count="1">
    <dataValidation type="list" allowBlank="1" showInputMessage="1" showErrorMessage="1" sqref="C12" xr:uid="{00000000-0002-0000-0100-000000000000}">
      <formula1>"0, 30"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J45"/>
  <sheetViews>
    <sheetView zoomScale="115" zoomScaleNormal="115" workbookViewId="0">
      <selection activeCell="I14" sqref="I14"/>
    </sheetView>
  </sheetViews>
  <sheetFormatPr defaultRowHeight="14.25" x14ac:dyDescent="0.2"/>
  <cols>
    <col min="4" max="4" width="11.5" customWidth="1"/>
    <col min="8" max="8" width="2.25" customWidth="1"/>
    <col min="10" max="10" width="11.375" customWidth="1"/>
  </cols>
  <sheetData>
    <row r="4" spans="2:10" x14ac:dyDescent="0.2">
      <c r="B4" s="41"/>
      <c r="C4" s="1"/>
    </row>
    <row r="5" spans="2:10" x14ac:dyDescent="0.2">
      <c r="B5" s="41"/>
      <c r="C5" s="1"/>
    </row>
    <row r="6" spans="2:10" x14ac:dyDescent="0.2">
      <c r="B6" s="41"/>
      <c r="C6" s="1"/>
    </row>
    <row r="8" spans="2:10" x14ac:dyDescent="0.2">
      <c r="B8" s="41"/>
      <c r="C8" s="1"/>
    </row>
    <row r="9" spans="2:10" x14ac:dyDescent="0.2">
      <c r="B9" s="41"/>
      <c r="C9" s="1"/>
    </row>
    <row r="10" spans="2:10" x14ac:dyDescent="0.2">
      <c r="B10" s="41"/>
      <c r="C10" s="1"/>
    </row>
    <row r="12" spans="2:10" x14ac:dyDescent="0.2">
      <c r="B12" s="50" t="s">
        <v>88</v>
      </c>
    </row>
    <row r="13" spans="2:10" ht="15" thickBot="1" x14ac:dyDescent="0.25">
      <c r="B13" s="2"/>
      <c r="C13" s="2" t="s">
        <v>44</v>
      </c>
      <c r="D13" s="2" t="s">
        <v>45</v>
      </c>
      <c r="E13" s="2" t="s">
        <v>46</v>
      </c>
      <c r="F13" s="2" t="s">
        <v>42</v>
      </c>
      <c r="G13" s="2" t="s">
        <v>47</v>
      </c>
      <c r="H13" s="1"/>
      <c r="I13" s="51" t="s">
        <v>71</v>
      </c>
      <c r="J13" s="31"/>
    </row>
    <row r="14" spans="2:10" ht="15" thickBot="1" x14ac:dyDescent="0.25">
      <c r="B14" s="2">
        <v>0</v>
      </c>
      <c r="C14" s="2">
        <v>6</v>
      </c>
      <c r="D14" s="52">
        <v>0</v>
      </c>
      <c r="E14" s="2">
        <v>0</v>
      </c>
      <c r="F14" s="52">
        <f>'CB33x48 defl'!I3</f>
        <v>2.3329878758602955</v>
      </c>
      <c r="G14" s="52">
        <f>MIN($D$20)</f>
        <v>-2.5000000000545697E-3</v>
      </c>
      <c r="H14" s="1"/>
      <c r="I14" s="53">
        <f>C14+D14+E14+F14-G14</f>
        <v>8.3354878758603501</v>
      </c>
      <c r="J14" s="54"/>
    </row>
    <row r="15" spans="2:10" x14ac:dyDescent="0.2">
      <c r="B15" s="2">
        <v>0.1</v>
      </c>
      <c r="C15" s="2">
        <v>6</v>
      </c>
      <c r="D15" s="52">
        <f>($D$17-$D$14)/(0.25)*(B15-$B$14)+$D$14</f>
        <v>-9.0000000002744092E-4</v>
      </c>
      <c r="E15" s="2">
        <v>0</v>
      </c>
      <c r="F15" s="52">
        <f>'CB33x48 defl'!I4</f>
        <v>1.2539657785586744</v>
      </c>
      <c r="G15" s="52">
        <f t="shared" ref="G15:G26" si="0">MIN($D$20)</f>
        <v>-2.5000000000545697E-3</v>
      </c>
      <c r="H15" s="1"/>
      <c r="I15" s="55">
        <f t="shared" ref="I15:I26" si="1">C15+D15+E15+F15-G15</f>
        <v>7.2555657785587018</v>
      </c>
      <c r="J15" s="54"/>
    </row>
    <row r="16" spans="2:10" ht="15" thickBot="1" x14ac:dyDescent="0.25">
      <c r="B16" s="2">
        <v>0.2</v>
      </c>
      <c r="C16" s="2">
        <v>6</v>
      </c>
      <c r="D16" s="52">
        <f>($D$17-$D$14)/(0.25)*(B16-$B$14)+$D$14</f>
        <v>-1.8000000000548818E-3</v>
      </c>
      <c r="E16" s="2">
        <v>0</v>
      </c>
      <c r="F16" s="52">
        <f>'CB33x48 defl'!I5</f>
        <v>0.66505964313025223</v>
      </c>
      <c r="G16" s="52">
        <f t="shared" si="0"/>
        <v>-2.5000000000545697E-3</v>
      </c>
      <c r="H16" s="1"/>
      <c r="I16" s="56">
        <f t="shared" si="1"/>
        <v>6.6657596431302517</v>
      </c>
      <c r="J16" s="57"/>
    </row>
    <row r="17" spans="2:10" ht="15" thickBot="1" x14ac:dyDescent="0.25">
      <c r="B17" s="2">
        <v>0.25</v>
      </c>
      <c r="C17" s="2">
        <v>6</v>
      </c>
      <c r="D17" s="52">
        <f>'[1]Vertical Curve Adjustment'!$G$24</f>
        <v>-2.2500000000686021E-3</v>
      </c>
      <c r="E17" s="2">
        <v>0</v>
      </c>
      <c r="F17" s="52">
        <f>AVERAGE(F18,F16)</f>
        <v>0.46784249573030479</v>
      </c>
      <c r="G17" s="52">
        <f t="shared" si="0"/>
        <v>-2.5000000000545697E-3</v>
      </c>
      <c r="H17" s="1"/>
      <c r="I17" s="53">
        <f>AVERAGE(I16,I18)+D17</f>
        <v>6.4660424957302309</v>
      </c>
      <c r="J17" s="54"/>
    </row>
    <row r="18" spans="2:10" x14ac:dyDescent="0.2">
      <c r="B18" s="2">
        <v>0.3</v>
      </c>
      <c r="C18" s="2">
        <v>6</v>
      </c>
      <c r="D18" s="52">
        <f>($D$20-$D$17)/(0.25)*(B18-$B$17)+$D$17</f>
        <v>-2.3000000000657954E-3</v>
      </c>
      <c r="E18" s="2">
        <v>0</v>
      </c>
      <c r="F18" s="52">
        <f>'CB33x48 defl'!I6</f>
        <v>0.27062534833035734</v>
      </c>
      <c r="G18" s="52">
        <f t="shared" si="0"/>
        <v>-2.5000000000545697E-3</v>
      </c>
      <c r="H18" s="1"/>
      <c r="I18" s="56">
        <f t="shared" si="1"/>
        <v>6.2708253483303462</v>
      </c>
      <c r="J18" s="54"/>
    </row>
    <row r="19" spans="2:10" ht="15" thickBot="1" x14ac:dyDescent="0.25">
      <c r="B19" s="2">
        <v>0.4</v>
      </c>
      <c r="C19" s="2">
        <v>6</v>
      </c>
      <c r="D19" s="52">
        <f>($D$20-$D$17)/(0.25)*(B19-$B$17)+$D$17</f>
        <v>-2.4000000000601826E-3</v>
      </c>
      <c r="E19" s="2">
        <v>0</v>
      </c>
      <c r="F19" s="52">
        <f>'CB33x48 defl'!I7</f>
        <v>6.5520569544080046E-2</v>
      </c>
      <c r="G19" s="52">
        <f t="shared" si="0"/>
        <v>-2.5000000000545697E-3</v>
      </c>
      <c r="H19" s="1"/>
      <c r="I19" s="56">
        <f t="shared" si="1"/>
        <v>6.0656205695440741</v>
      </c>
      <c r="J19" s="54"/>
    </row>
    <row r="20" spans="2:10" ht="15" thickBot="1" x14ac:dyDescent="0.25">
      <c r="B20" s="2">
        <v>0.5</v>
      </c>
      <c r="C20" s="2">
        <v>6</v>
      </c>
      <c r="D20" s="52">
        <f>'[1]Vertical Curve Adjustment'!$H$24</f>
        <v>-2.5000000000545697E-3</v>
      </c>
      <c r="E20" s="2">
        <v>0</v>
      </c>
      <c r="F20" s="52">
        <f>'CB33x48 defl'!I8</f>
        <v>0</v>
      </c>
      <c r="G20" s="52">
        <f t="shared" si="0"/>
        <v>-2.5000000000545697E-3</v>
      </c>
      <c r="H20" s="1"/>
      <c r="I20" s="53">
        <f>C20+D20+E20+F20-G20</f>
        <v>6</v>
      </c>
      <c r="J20" s="54"/>
    </row>
    <row r="21" spans="2:10" x14ac:dyDescent="0.2">
      <c r="B21" s="2">
        <v>0.6</v>
      </c>
      <c r="C21" s="2">
        <v>6</v>
      </c>
      <c r="D21" s="52">
        <f>($D$23-$D$20)/(0.25)*(B21-$B$20)+$D$20</f>
        <v>-2.2000000000584156E-3</v>
      </c>
      <c r="E21" s="2">
        <v>0</v>
      </c>
      <c r="F21" s="52">
        <f>'CB33x48 defl'!I9</f>
        <v>6.5520569544080046E-2</v>
      </c>
      <c r="G21" s="52">
        <f t="shared" si="0"/>
        <v>-2.5000000000545697E-3</v>
      </c>
      <c r="H21" s="1"/>
      <c r="I21" s="52">
        <f t="shared" si="1"/>
        <v>6.0658205695440754</v>
      </c>
      <c r="J21" s="54"/>
    </row>
    <row r="22" spans="2:10" ht="15" thickBot="1" x14ac:dyDescent="0.25">
      <c r="B22" s="2">
        <v>0.7</v>
      </c>
      <c r="C22" s="2">
        <v>6</v>
      </c>
      <c r="D22" s="52">
        <f>($D$23-$D$20)/(0.25)*(B22-$B$20)+$D$20</f>
        <v>-1.9000000000622616E-3</v>
      </c>
      <c r="E22" s="2">
        <v>0</v>
      </c>
      <c r="F22" s="52">
        <f>'CB33x48 defl'!I10</f>
        <v>0.27062534833035734</v>
      </c>
      <c r="G22" s="52">
        <f t="shared" si="0"/>
        <v>-2.5000000000545697E-3</v>
      </c>
      <c r="H22" s="1"/>
      <c r="I22" s="52">
        <f t="shared" si="1"/>
        <v>6.2712253483303497</v>
      </c>
      <c r="J22" s="54"/>
    </row>
    <row r="23" spans="2:10" ht="15" thickBot="1" x14ac:dyDescent="0.25">
      <c r="B23" s="2">
        <v>0.75</v>
      </c>
      <c r="C23" s="2">
        <v>6</v>
      </c>
      <c r="D23" s="52">
        <f>'[1]Vertical Curve Adjustment'!$I$24</f>
        <v>-1.7500000000641844E-3</v>
      </c>
      <c r="E23" s="2">
        <v>0</v>
      </c>
      <c r="F23" s="52">
        <f>AVERAGE(F24,F22)</f>
        <v>0.46784249573030479</v>
      </c>
      <c r="G23" s="52">
        <f t="shared" si="0"/>
        <v>-2.5000000000545697E-3</v>
      </c>
      <c r="H23" s="1"/>
      <c r="I23" s="53">
        <f>AVERAGE(I22,I24)+D23</f>
        <v>6.4669424957302386</v>
      </c>
      <c r="J23" s="54"/>
    </row>
    <row r="24" spans="2:10" x14ac:dyDescent="0.2">
      <c r="B24" s="2">
        <v>0.8</v>
      </c>
      <c r="C24" s="2">
        <v>6</v>
      </c>
      <c r="D24" s="52">
        <f>($D$26-$D$23)/(0.25)*(B24-$B$23)+$D$23</f>
        <v>-1.4000000000513472E-3</v>
      </c>
      <c r="E24" s="2">
        <v>0</v>
      </c>
      <c r="F24" s="52">
        <f>'CB33x48 defl'!I11</f>
        <v>0.66505964313025223</v>
      </c>
      <c r="G24" s="52">
        <f t="shared" si="0"/>
        <v>-2.5000000000545697E-3</v>
      </c>
      <c r="H24" s="1"/>
      <c r="I24" s="56">
        <f t="shared" si="1"/>
        <v>6.6661596431302561</v>
      </c>
      <c r="J24" s="54"/>
    </row>
    <row r="25" spans="2:10" ht="15" thickBot="1" x14ac:dyDescent="0.25">
      <c r="B25" s="2">
        <v>0.9</v>
      </c>
      <c r="C25" s="2">
        <v>6</v>
      </c>
      <c r="D25" s="52">
        <f>($D$26-$D$23)/(0.25)*(B25-$B$23)+$D$23</f>
        <v>-7.0000000002567358E-4</v>
      </c>
      <c r="E25" s="2">
        <v>0</v>
      </c>
      <c r="F25" s="52">
        <f>'CB33x48 defl'!I12</f>
        <v>1.2539657785586744</v>
      </c>
      <c r="G25" s="52">
        <f t="shared" si="0"/>
        <v>-2.5000000000545697E-3</v>
      </c>
      <c r="H25" s="1"/>
      <c r="I25" s="56">
        <f t="shared" si="1"/>
        <v>7.2557657785587031</v>
      </c>
      <c r="J25" s="54"/>
    </row>
    <row r="26" spans="2:10" ht="15" thickBot="1" x14ac:dyDescent="0.25">
      <c r="B26" s="2">
        <v>1</v>
      </c>
      <c r="C26" s="2">
        <v>6</v>
      </c>
      <c r="D26" s="52">
        <v>0</v>
      </c>
      <c r="E26" s="2">
        <v>0</v>
      </c>
      <c r="F26" s="52">
        <f>'CB33x48 defl'!I13</f>
        <v>2.3329878758602955</v>
      </c>
      <c r="G26" s="52">
        <f t="shared" si="0"/>
        <v>-2.5000000000545697E-3</v>
      </c>
      <c r="H26" s="1"/>
      <c r="I26" s="53">
        <f t="shared" si="1"/>
        <v>8.3354878758603501</v>
      </c>
      <c r="J26" s="54"/>
    </row>
    <row r="28" spans="2:10" x14ac:dyDescent="0.2">
      <c r="B28" s="50"/>
    </row>
    <row r="29" spans="2:10" x14ac:dyDescent="0.2">
      <c r="B29" s="1"/>
      <c r="C29" s="1"/>
      <c r="D29" s="1"/>
      <c r="E29" s="1"/>
      <c r="F29" s="1"/>
      <c r="G29" s="1"/>
      <c r="H29" s="1"/>
      <c r="I29" s="1"/>
      <c r="J29" s="31"/>
    </row>
    <row r="30" spans="2:10" x14ac:dyDescent="0.2">
      <c r="B30" s="1"/>
      <c r="C30" s="1"/>
      <c r="D30" s="40"/>
      <c r="E30" s="1"/>
      <c r="F30" s="40"/>
      <c r="G30" s="40"/>
      <c r="H30" s="1"/>
      <c r="I30" s="58"/>
      <c r="J30" s="54"/>
    </row>
    <row r="31" spans="2:10" x14ac:dyDescent="0.2">
      <c r="B31" s="1"/>
      <c r="C31" s="1"/>
      <c r="D31" s="40"/>
      <c r="E31" s="1"/>
      <c r="F31" s="40"/>
      <c r="G31" s="40"/>
      <c r="H31" s="1"/>
      <c r="I31" s="40"/>
      <c r="J31" s="54"/>
    </row>
    <row r="32" spans="2:10" x14ac:dyDescent="0.2">
      <c r="B32" s="1"/>
      <c r="C32" s="1"/>
      <c r="D32" s="40"/>
      <c r="E32" s="1"/>
      <c r="F32" s="40"/>
      <c r="G32" s="40"/>
      <c r="H32" s="1"/>
      <c r="I32" s="40"/>
      <c r="J32" s="54"/>
    </row>
    <row r="33" spans="2:10" x14ac:dyDescent="0.2">
      <c r="B33" s="1"/>
      <c r="C33" s="1"/>
      <c r="D33" s="40"/>
      <c r="E33" s="1"/>
      <c r="F33" s="40"/>
      <c r="G33" s="40"/>
      <c r="H33" s="1"/>
      <c r="I33" s="58"/>
      <c r="J33" s="54"/>
    </row>
    <row r="34" spans="2:10" x14ac:dyDescent="0.2">
      <c r="B34" s="1"/>
      <c r="C34" s="1"/>
      <c r="D34" s="40"/>
      <c r="E34" s="1"/>
      <c r="F34" s="40"/>
      <c r="G34" s="40"/>
      <c r="H34" s="1"/>
      <c r="I34" s="40"/>
      <c r="J34" s="54"/>
    </row>
    <row r="35" spans="2:10" x14ac:dyDescent="0.2">
      <c r="B35" s="1"/>
      <c r="C35" s="1"/>
      <c r="D35" s="40"/>
      <c r="E35" s="1"/>
      <c r="F35" s="40"/>
      <c r="G35" s="40"/>
      <c r="H35" s="1"/>
      <c r="I35" s="40"/>
      <c r="J35" s="54"/>
    </row>
    <row r="36" spans="2:10" x14ac:dyDescent="0.2">
      <c r="B36" s="1"/>
      <c r="C36" s="1"/>
      <c r="D36" s="40"/>
      <c r="E36" s="1"/>
      <c r="F36" s="40"/>
      <c r="G36" s="40"/>
      <c r="H36" s="1"/>
      <c r="I36" s="58"/>
      <c r="J36" s="54"/>
    </row>
    <row r="37" spans="2:10" x14ac:dyDescent="0.2">
      <c r="B37" s="1"/>
      <c r="C37" s="1"/>
      <c r="D37" s="40"/>
      <c r="E37" s="1"/>
      <c r="F37" s="40"/>
      <c r="G37" s="40"/>
      <c r="H37" s="1"/>
      <c r="I37" s="40"/>
      <c r="J37" s="54"/>
    </row>
    <row r="38" spans="2:10" x14ac:dyDescent="0.2">
      <c r="B38" s="1"/>
      <c r="C38" s="1"/>
      <c r="D38" s="40"/>
      <c r="E38" s="1"/>
      <c r="F38" s="40"/>
      <c r="G38" s="40"/>
      <c r="H38" s="1"/>
      <c r="I38" s="40"/>
      <c r="J38" s="54"/>
    </row>
    <row r="39" spans="2:10" x14ac:dyDescent="0.2">
      <c r="B39" s="1"/>
      <c r="C39" s="1"/>
      <c r="D39" s="40"/>
      <c r="E39" s="1"/>
      <c r="F39" s="40"/>
      <c r="G39" s="40"/>
      <c r="H39" s="1"/>
      <c r="I39" s="58"/>
      <c r="J39" s="54"/>
    </row>
    <row r="40" spans="2:10" x14ac:dyDescent="0.2">
      <c r="B40" s="1"/>
      <c r="C40" s="1"/>
      <c r="D40" s="40"/>
      <c r="E40" s="1"/>
      <c r="F40" s="40"/>
      <c r="G40" s="40"/>
      <c r="H40" s="1"/>
      <c r="I40" s="40"/>
      <c r="J40" s="54"/>
    </row>
    <row r="41" spans="2:10" x14ac:dyDescent="0.2">
      <c r="B41" s="1"/>
      <c r="C41" s="1"/>
      <c r="D41" s="40"/>
      <c r="E41" s="1"/>
      <c r="F41" s="40"/>
      <c r="G41" s="40"/>
      <c r="H41" s="1"/>
      <c r="I41" s="40"/>
      <c r="J41" s="54"/>
    </row>
    <row r="42" spans="2:10" x14ac:dyDescent="0.2">
      <c r="B42" s="1"/>
      <c r="C42" s="1"/>
      <c r="D42" s="40"/>
      <c r="E42" s="1"/>
      <c r="F42" s="40"/>
      <c r="G42" s="40"/>
      <c r="H42" s="1"/>
      <c r="I42" s="58"/>
      <c r="J42" s="54"/>
    </row>
    <row r="45" spans="2:10" x14ac:dyDescent="0.2">
      <c r="G45" s="39"/>
    </row>
  </sheetData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I10"/>
  <sheetViews>
    <sheetView tabSelected="1" workbookViewId="0">
      <selection activeCell="I32" sqref="I32"/>
    </sheetView>
  </sheetViews>
  <sheetFormatPr defaultColWidth="9" defaultRowHeight="14.25" x14ac:dyDescent="0.2"/>
  <cols>
    <col min="1" max="1" width="9" style="32"/>
    <col min="2" max="2" width="14.375" style="32" customWidth="1"/>
    <col min="3" max="3" width="16" style="32" customWidth="1"/>
    <col min="4" max="4" width="11" style="32" customWidth="1"/>
    <col min="5" max="5" width="11.875" style="32" customWidth="1"/>
    <col min="6" max="7" width="11" style="32" customWidth="1"/>
    <col min="8" max="8" width="20.75" style="32" customWidth="1"/>
    <col min="9" max="9" width="17.875" style="32" customWidth="1"/>
    <col min="10" max="16384" width="9" style="32"/>
  </cols>
  <sheetData>
    <row r="3" spans="1:9" ht="35.1" customHeight="1" x14ac:dyDescent="0.2">
      <c r="A3" s="60"/>
      <c r="B3" s="61" t="s">
        <v>78</v>
      </c>
      <c r="C3" s="61" t="s">
        <v>94</v>
      </c>
      <c r="D3" s="61" t="s">
        <v>92</v>
      </c>
      <c r="E3" s="61" t="s">
        <v>93</v>
      </c>
      <c r="F3" s="59"/>
      <c r="G3" s="59"/>
    </row>
    <row r="4" spans="1:9" ht="20.100000000000001" customHeight="1" x14ac:dyDescent="0.2">
      <c r="A4" s="60"/>
      <c r="B4" s="62" t="s">
        <v>88</v>
      </c>
      <c r="C4" s="63">
        <f>'BDM 308.2.3.3.E'!I14</f>
        <v>8.3354878758603501</v>
      </c>
      <c r="D4" s="63">
        <f>'BDM 308.2.3.3.E'!I20</f>
        <v>6</v>
      </c>
      <c r="E4" s="63">
        <f>'BDM 308.2.3.3.E'!I26</f>
        <v>8.3354878758603501</v>
      </c>
      <c r="F4" s="35"/>
      <c r="G4" s="35"/>
    </row>
    <row r="5" spans="1:9" ht="20.100000000000001" customHeight="1" x14ac:dyDescent="0.2">
      <c r="A5" s="60"/>
      <c r="B5" s="64"/>
      <c r="C5" s="65"/>
      <c r="D5" s="65"/>
      <c r="E5" s="65"/>
      <c r="F5" s="35"/>
      <c r="G5" s="35"/>
      <c r="H5" s="35"/>
      <c r="I5" s="35"/>
    </row>
    <row r="6" spans="1:9" x14ac:dyDescent="0.2">
      <c r="A6" s="60"/>
      <c r="B6" s="60"/>
      <c r="C6" s="66" t="s">
        <v>89</v>
      </c>
      <c r="D6" s="65">
        <f>'CB33x48 defl'!E8</f>
        <v>1.764</v>
      </c>
      <c r="E6" s="67" t="s">
        <v>90</v>
      </c>
    </row>
    <row r="7" spans="1:9" ht="29.25" customHeight="1" x14ac:dyDescent="0.2">
      <c r="A7" s="60"/>
      <c r="B7" s="60"/>
      <c r="C7" s="66" t="s">
        <v>91</v>
      </c>
      <c r="D7" s="65">
        <f>'CB33x48 defl'!E8*'CB33x48 defl'!Q2</f>
        <v>3.1249878758602958</v>
      </c>
      <c r="E7" s="67" t="s">
        <v>90</v>
      </c>
    </row>
    <row r="8" spans="1:9" ht="13.9" customHeight="1" x14ac:dyDescent="0.2">
      <c r="A8" s="91" t="s">
        <v>106</v>
      </c>
      <c r="B8" s="91"/>
      <c r="C8" s="91"/>
      <c r="D8" s="92">
        <f>ABS(SUM('CB33x48 defl'!F8:G8))</f>
        <v>0.79200000000000004</v>
      </c>
      <c r="E8" s="93" t="s">
        <v>90</v>
      </c>
    </row>
    <row r="9" spans="1:9" x14ac:dyDescent="0.2">
      <c r="A9" s="91"/>
      <c r="B9" s="91"/>
      <c r="C9" s="91"/>
      <c r="D9" s="92"/>
      <c r="E9" s="93"/>
    </row>
    <row r="10" spans="1:9" x14ac:dyDescent="0.2">
      <c r="A10" s="91"/>
      <c r="B10" s="91"/>
      <c r="C10" s="91"/>
      <c r="D10" s="92"/>
      <c r="E10" s="93"/>
    </row>
  </sheetData>
  <mergeCells count="3">
    <mergeCell ref="A8:C10"/>
    <mergeCell ref="D8:D10"/>
    <mergeCell ref="E8:E10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M80"/>
  <sheetViews>
    <sheetView workbookViewId="0">
      <selection activeCell="K44" sqref="K44"/>
    </sheetView>
  </sheetViews>
  <sheetFormatPr defaultRowHeight="14.25" x14ac:dyDescent="0.2"/>
  <sheetData>
    <row r="2" spans="2:11" x14ac:dyDescent="0.2">
      <c r="B2" t="s">
        <v>27</v>
      </c>
      <c r="C2" t="s">
        <v>28</v>
      </c>
      <c r="D2" t="s">
        <v>29</v>
      </c>
      <c r="E2" t="s">
        <v>30</v>
      </c>
      <c r="F2" t="s">
        <v>31</v>
      </c>
      <c r="G2" t="s">
        <v>32</v>
      </c>
      <c r="I2" t="s">
        <v>35</v>
      </c>
      <c r="K2" t="s">
        <v>36</v>
      </c>
    </row>
    <row r="3" spans="2:11" x14ac:dyDescent="0.2">
      <c r="B3" t="s">
        <v>33</v>
      </c>
      <c r="C3">
        <v>0</v>
      </c>
      <c r="D3">
        <v>37.450000000000003</v>
      </c>
      <c r="E3">
        <v>0</v>
      </c>
      <c r="F3">
        <v>0</v>
      </c>
      <c r="G3">
        <v>-0.38850000000000001</v>
      </c>
      <c r="I3">
        <f>(D4-D3)/(C4-C3)</f>
        <v>-0.80725623582766493</v>
      </c>
    </row>
    <row r="4" spans="2:11" x14ac:dyDescent="0.2">
      <c r="B4">
        <v>2</v>
      </c>
      <c r="C4">
        <v>8.82</v>
      </c>
      <c r="D4">
        <v>30.33</v>
      </c>
      <c r="E4">
        <v>299.02999999999997</v>
      </c>
      <c r="F4">
        <v>-0.70599999999999996</v>
      </c>
      <c r="G4">
        <v>-0.36880000000000002</v>
      </c>
      <c r="I4">
        <f t="shared" ref="I4:I12" si="0">(D5-D4)/(C5-C4)</f>
        <v>-0.80638297872340414</v>
      </c>
    </row>
    <row r="5" spans="2:11" x14ac:dyDescent="0.2">
      <c r="B5">
        <v>3</v>
      </c>
      <c r="C5">
        <v>18.22</v>
      </c>
      <c r="D5">
        <v>22.75</v>
      </c>
      <c r="E5">
        <v>548.53</v>
      </c>
      <c r="F5">
        <v>-1.38</v>
      </c>
      <c r="G5">
        <v>-0.3105</v>
      </c>
      <c r="I5">
        <f t="shared" si="0"/>
        <v>-0.80638297872340403</v>
      </c>
    </row>
    <row r="6" spans="2:11" x14ac:dyDescent="0.2">
      <c r="B6">
        <v>4</v>
      </c>
      <c r="C6">
        <v>27.62</v>
      </c>
      <c r="D6">
        <v>15.17</v>
      </c>
      <c r="E6">
        <v>726.74</v>
      </c>
      <c r="F6">
        <v>-1.909</v>
      </c>
      <c r="G6">
        <v>-0.22309999999999999</v>
      </c>
      <c r="I6">
        <f t="shared" si="0"/>
        <v>-0.8074468085106381</v>
      </c>
    </row>
    <row r="7" spans="2:11" x14ac:dyDescent="0.2">
      <c r="B7">
        <v>5</v>
      </c>
      <c r="C7">
        <v>37.020000000000003</v>
      </c>
      <c r="D7">
        <v>7.58</v>
      </c>
      <c r="E7">
        <v>833.67</v>
      </c>
      <c r="F7">
        <v>-2.2450000000000001</v>
      </c>
      <c r="G7">
        <v>-0.1164</v>
      </c>
      <c r="I7">
        <f t="shared" si="0"/>
        <v>-0.80638297872340436</v>
      </c>
    </row>
    <row r="8" spans="2:11" x14ac:dyDescent="0.2">
      <c r="B8">
        <v>6</v>
      </c>
      <c r="C8">
        <v>46.42</v>
      </c>
      <c r="D8">
        <v>0</v>
      </c>
      <c r="E8">
        <v>869.32</v>
      </c>
      <c r="F8">
        <v>-2.3610000000000002</v>
      </c>
      <c r="G8">
        <v>0</v>
      </c>
      <c r="I8">
        <f t="shared" si="0"/>
        <v>-0.80638297872340436</v>
      </c>
    </row>
    <row r="9" spans="2:11" x14ac:dyDescent="0.2">
      <c r="B9">
        <v>7</v>
      </c>
      <c r="C9">
        <v>55.82</v>
      </c>
      <c r="D9">
        <v>-7.58</v>
      </c>
      <c r="E9">
        <v>833.67</v>
      </c>
      <c r="F9">
        <v>-2.2450000000000001</v>
      </c>
      <c r="G9">
        <v>0.1164</v>
      </c>
      <c r="I9">
        <f t="shared" si="0"/>
        <v>-0.80744680851063844</v>
      </c>
    </row>
    <row r="10" spans="2:11" x14ac:dyDescent="0.2">
      <c r="B10">
        <v>8</v>
      </c>
      <c r="C10">
        <v>65.22</v>
      </c>
      <c r="D10">
        <v>-15.17</v>
      </c>
      <c r="E10">
        <v>726.74</v>
      </c>
      <c r="F10">
        <v>-1.909</v>
      </c>
      <c r="G10">
        <v>0.22309999999999999</v>
      </c>
      <c r="I10">
        <f t="shared" si="0"/>
        <v>-0.80638297872340381</v>
      </c>
    </row>
    <row r="11" spans="2:11" x14ac:dyDescent="0.2">
      <c r="B11">
        <v>9</v>
      </c>
      <c r="C11">
        <v>74.62</v>
      </c>
      <c r="D11">
        <v>-22.75</v>
      </c>
      <c r="E11">
        <v>548.53</v>
      </c>
      <c r="F11">
        <v>-1.38</v>
      </c>
      <c r="G11">
        <v>0.3105</v>
      </c>
      <c r="I11">
        <f t="shared" si="0"/>
        <v>-0.80638297872340481</v>
      </c>
    </row>
    <row r="12" spans="2:11" x14ac:dyDescent="0.2">
      <c r="B12">
        <v>10</v>
      </c>
      <c r="C12">
        <v>84.02</v>
      </c>
      <c r="D12">
        <v>-30.33</v>
      </c>
      <c r="E12">
        <v>299.02</v>
      </c>
      <c r="F12">
        <v>-0.70599999999999996</v>
      </c>
      <c r="G12">
        <v>0.36880000000000002</v>
      </c>
      <c r="I12">
        <f t="shared" si="0"/>
        <v>-0.80634201585504028</v>
      </c>
    </row>
    <row r="13" spans="2:11" x14ac:dyDescent="0.2">
      <c r="B13" t="s">
        <v>34</v>
      </c>
      <c r="C13">
        <v>92.85</v>
      </c>
      <c r="D13">
        <v>-37.450000000000003</v>
      </c>
      <c r="E13">
        <v>0</v>
      </c>
      <c r="F13">
        <v>0</v>
      </c>
      <c r="G13">
        <v>0.38850000000000001</v>
      </c>
    </row>
    <row r="16" spans="2:11" x14ac:dyDescent="0.2">
      <c r="B16" t="s">
        <v>27</v>
      </c>
      <c r="C16" t="s">
        <v>28</v>
      </c>
      <c r="D16" t="s">
        <v>29</v>
      </c>
      <c r="E16" t="s">
        <v>30</v>
      </c>
      <c r="F16" t="s">
        <v>31</v>
      </c>
      <c r="G16" t="s">
        <v>32</v>
      </c>
      <c r="I16" t="s">
        <v>35</v>
      </c>
      <c r="K16" t="s">
        <v>37</v>
      </c>
    </row>
    <row r="17" spans="2:13" x14ac:dyDescent="0.2">
      <c r="B17" t="s">
        <v>33</v>
      </c>
      <c r="C17">
        <v>0</v>
      </c>
      <c r="D17">
        <v>11.61</v>
      </c>
      <c r="E17">
        <v>0</v>
      </c>
      <c r="F17">
        <v>0</v>
      </c>
      <c r="G17">
        <v>-0.12039999999999999</v>
      </c>
      <c r="I17">
        <f>(D18-D17)/(C18-C17)</f>
        <v>-0.25056689342403615</v>
      </c>
    </row>
    <row r="18" spans="2:13" x14ac:dyDescent="0.2">
      <c r="B18">
        <v>2</v>
      </c>
      <c r="C18">
        <v>8.82</v>
      </c>
      <c r="D18">
        <v>9.4</v>
      </c>
      <c r="E18">
        <v>92.66</v>
      </c>
      <c r="F18">
        <v>-0.219</v>
      </c>
      <c r="G18">
        <v>-0.1143</v>
      </c>
      <c r="I18">
        <f t="shared" ref="I18:I26" si="1">(D19-D18)/(C19-C18)</f>
        <v>-0.25000000000000011</v>
      </c>
    </row>
    <row r="19" spans="2:13" x14ac:dyDescent="0.2">
      <c r="B19">
        <v>3</v>
      </c>
      <c r="C19">
        <v>18.22</v>
      </c>
      <c r="D19">
        <v>7.05</v>
      </c>
      <c r="E19">
        <v>169.98</v>
      </c>
      <c r="F19">
        <v>-0.42799999999999999</v>
      </c>
      <c r="G19">
        <v>-9.6199999999999994E-2</v>
      </c>
      <c r="I19">
        <f t="shared" si="1"/>
        <v>-0.24999999999999992</v>
      </c>
    </row>
    <row r="20" spans="2:13" x14ac:dyDescent="0.2">
      <c r="B20">
        <v>4</v>
      </c>
      <c r="C20">
        <v>27.62</v>
      </c>
      <c r="D20">
        <v>4.7</v>
      </c>
      <c r="E20">
        <v>225.2</v>
      </c>
      <c r="F20">
        <v>-0.59199999999999997</v>
      </c>
      <c r="G20">
        <v>-6.9099999999999995E-2</v>
      </c>
      <c r="I20">
        <f t="shared" si="1"/>
        <v>-0.24999999999999994</v>
      </c>
    </row>
    <row r="21" spans="2:13" x14ac:dyDescent="0.2">
      <c r="B21">
        <v>5</v>
      </c>
      <c r="C21">
        <v>37.020000000000003</v>
      </c>
      <c r="D21">
        <v>2.35</v>
      </c>
      <c r="E21">
        <v>258.33999999999997</v>
      </c>
      <c r="F21">
        <v>-0.69599999999999995</v>
      </c>
      <c r="G21">
        <v>-3.61E-2</v>
      </c>
      <c r="I21">
        <f t="shared" si="1"/>
        <v>-0.25000000000000006</v>
      </c>
    </row>
    <row r="22" spans="2:13" x14ac:dyDescent="0.2">
      <c r="B22">
        <v>6</v>
      </c>
      <c r="C22">
        <v>46.42</v>
      </c>
      <c r="D22">
        <v>0</v>
      </c>
      <c r="E22">
        <v>269.38</v>
      </c>
      <c r="F22">
        <v>-0.73199999999999998</v>
      </c>
      <c r="G22">
        <v>0</v>
      </c>
      <c r="I22">
        <f t="shared" si="1"/>
        <v>-0.25000000000000006</v>
      </c>
    </row>
    <row r="23" spans="2:13" x14ac:dyDescent="0.2">
      <c r="B23">
        <v>7</v>
      </c>
      <c r="C23">
        <v>55.82</v>
      </c>
      <c r="D23">
        <v>-2.35</v>
      </c>
      <c r="E23">
        <v>258.33999999999997</v>
      </c>
      <c r="F23">
        <v>-0.69599999999999995</v>
      </c>
      <c r="G23">
        <v>3.61E-2</v>
      </c>
      <c r="I23">
        <f t="shared" si="1"/>
        <v>-0.25000000000000006</v>
      </c>
    </row>
    <row r="24" spans="2:13" x14ac:dyDescent="0.2">
      <c r="B24">
        <v>8</v>
      </c>
      <c r="C24">
        <v>65.22</v>
      </c>
      <c r="D24">
        <v>-4.7</v>
      </c>
      <c r="E24">
        <v>225.2</v>
      </c>
      <c r="F24">
        <v>-0.59199999999999997</v>
      </c>
      <c r="G24">
        <v>6.9099999999999995E-2</v>
      </c>
      <c r="I24">
        <f t="shared" si="1"/>
        <v>-0.24999999999999981</v>
      </c>
    </row>
    <row r="25" spans="2:13" x14ac:dyDescent="0.2">
      <c r="B25">
        <v>9</v>
      </c>
      <c r="C25">
        <v>74.62</v>
      </c>
      <c r="D25">
        <v>-7.05</v>
      </c>
      <c r="E25">
        <v>169.98</v>
      </c>
      <c r="F25">
        <v>-0.42799999999999999</v>
      </c>
      <c r="G25">
        <v>9.6199999999999994E-2</v>
      </c>
      <c r="I25">
        <f t="shared" si="1"/>
        <v>-0.25000000000000028</v>
      </c>
    </row>
    <row r="26" spans="2:13" x14ac:dyDescent="0.2">
      <c r="B26">
        <v>10</v>
      </c>
      <c r="C26">
        <v>84.02</v>
      </c>
      <c r="D26">
        <v>-9.4</v>
      </c>
      <c r="E26">
        <v>92.66</v>
      </c>
      <c r="F26">
        <v>-0.219</v>
      </c>
      <c r="G26">
        <v>0.1143</v>
      </c>
      <c r="I26">
        <f t="shared" si="1"/>
        <v>-0.25028312570781419</v>
      </c>
    </row>
    <row r="27" spans="2:13" x14ac:dyDescent="0.2">
      <c r="B27" t="s">
        <v>34</v>
      </c>
      <c r="C27">
        <v>92.85</v>
      </c>
      <c r="D27">
        <v>-11.61</v>
      </c>
      <c r="E27">
        <v>0</v>
      </c>
      <c r="F27">
        <v>0</v>
      </c>
      <c r="G27">
        <v>0.12039999999999999</v>
      </c>
    </row>
    <row r="29" spans="2:13" x14ac:dyDescent="0.2">
      <c r="B29" t="s">
        <v>27</v>
      </c>
      <c r="C29" t="s">
        <v>28</v>
      </c>
      <c r="D29" t="s">
        <v>29</v>
      </c>
      <c r="E29" t="s">
        <v>30</v>
      </c>
      <c r="F29" t="s">
        <v>31</v>
      </c>
      <c r="G29" t="s">
        <v>32</v>
      </c>
      <c r="I29" t="s">
        <v>35</v>
      </c>
      <c r="K29" t="s">
        <v>38</v>
      </c>
      <c r="M29" t="s">
        <v>39</v>
      </c>
    </row>
    <row r="30" spans="2:13" x14ac:dyDescent="0.2">
      <c r="B30" t="s">
        <v>33</v>
      </c>
      <c r="C30">
        <v>0</v>
      </c>
      <c r="D30">
        <v>2.95</v>
      </c>
      <c r="E30">
        <v>0</v>
      </c>
      <c r="F30">
        <v>0</v>
      </c>
      <c r="G30">
        <v>-2.9000000000000001E-2</v>
      </c>
      <c r="I30">
        <f>(D31-D30)/(C31-C30)</f>
        <v>-7.4829931972789129E-2</v>
      </c>
      <c r="K30">
        <f>I30+0.05</f>
        <v>-2.4829931972789127E-2</v>
      </c>
    </row>
    <row r="31" spans="2:13" x14ac:dyDescent="0.2">
      <c r="B31">
        <v>2</v>
      </c>
      <c r="C31">
        <v>8.82</v>
      </c>
      <c r="D31">
        <v>2.29</v>
      </c>
      <c r="E31">
        <v>23.08</v>
      </c>
      <c r="F31">
        <v>-5.2999999999999999E-2</v>
      </c>
      <c r="G31">
        <v>-2.7400000000000001E-2</v>
      </c>
      <c r="I31">
        <f t="shared" ref="I31:I39" si="2">(D32-D31)/(C32-C31)</f>
        <v>-6.9148936170212796E-2</v>
      </c>
      <c r="K31">
        <f t="shared" ref="K31:K39" si="3">I31+0.05</f>
        <v>-1.9148936170212794E-2</v>
      </c>
    </row>
    <row r="32" spans="2:13" x14ac:dyDescent="0.2">
      <c r="B32">
        <v>3</v>
      </c>
      <c r="C32">
        <v>18.22</v>
      </c>
      <c r="D32">
        <v>1.64</v>
      </c>
      <c r="E32">
        <v>41.52</v>
      </c>
      <c r="F32">
        <v>-0.10299999999999999</v>
      </c>
      <c r="G32">
        <v>-2.3E-2</v>
      </c>
      <c r="I32">
        <f t="shared" si="2"/>
        <v>-6.382978723404252E-2</v>
      </c>
      <c r="K32">
        <f t="shared" si="3"/>
        <v>-1.3829787234042518E-2</v>
      </c>
    </row>
    <row r="33" spans="2:11" x14ac:dyDescent="0.2">
      <c r="B33">
        <v>4</v>
      </c>
      <c r="C33">
        <v>27.62</v>
      </c>
      <c r="D33">
        <v>1.04</v>
      </c>
      <c r="E33">
        <v>54.09</v>
      </c>
      <c r="F33">
        <v>-0.14199999999999999</v>
      </c>
      <c r="G33">
        <v>-1.6400000000000001E-2</v>
      </c>
      <c r="I33">
        <f t="shared" si="2"/>
        <v>-5.7446808510638291E-2</v>
      </c>
      <c r="K33">
        <f t="shared" si="3"/>
        <v>-7.4468085106382878E-3</v>
      </c>
    </row>
    <row r="34" spans="2:11" x14ac:dyDescent="0.2">
      <c r="B34">
        <v>5</v>
      </c>
      <c r="C34">
        <v>37.020000000000003</v>
      </c>
      <c r="D34">
        <v>0.5</v>
      </c>
      <c r="E34">
        <v>61.29</v>
      </c>
      <c r="F34">
        <v>-0.16600000000000001</v>
      </c>
      <c r="G34">
        <v>-8.5000000000000006E-3</v>
      </c>
      <c r="I34">
        <f t="shared" si="2"/>
        <v>-5.3191489361702135E-2</v>
      </c>
      <c r="K34">
        <f t="shared" si="3"/>
        <v>-3.1914893617021323E-3</v>
      </c>
    </row>
    <row r="35" spans="2:11" x14ac:dyDescent="0.2">
      <c r="B35">
        <v>6</v>
      </c>
      <c r="C35">
        <v>46.42</v>
      </c>
      <c r="D35">
        <v>0</v>
      </c>
      <c r="E35">
        <v>63.58</v>
      </c>
      <c r="F35">
        <v>-0.17499999999999999</v>
      </c>
      <c r="G35">
        <v>0</v>
      </c>
      <c r="I35">
        <f t="shared" si="2"/>
        <v>-5.3191489361702135E-2</v>
      </c>
      <c r="K35">
        <f t="shared" si="3"/>
        <v>-3.1914893617021323E-3</v>
      </c>
    </row>
    <row r="36" spans="2:11" x14ac:dyDescent="0.2">
      <c r="B36">
        <v>7</v>
      </c>
      <c r="C36">
        <v>55.82</v>
      </c>
      <c r="D36">
        <v>-0.5</v>
      </c>
      <c r="E36">
        <v>61.29</v>
      </c>
      <c r="F36">
        <v>-0.16600000000000001</v>
      </c>
      <c r="G36">
        <v>8.5000000000000006E-3</v>
      </c>
      <c r="I36">
        <f t="shared" si="2"/>
        <v>-5.7446808510638311E-2</v>
      </c>
      <c r="K36">
        <f t="shared" si="3"/>
        <v>-7.4468085106383086E-3</v>
      </c>
    </row>
    <row r="37" spans="2:11" x14ac:dyDescent="0.2">
      <c r="B37">
        <v>8</v>
      </c>
      <c r="C37">
        <v>65.22</v>
      </c>
      <c r="D37">
        <v>-1.04</v>
      </c>
      <c r="E37">
        <v>54.1</v>
      </c>
      <c r="F37">
        <v>-0.14199999999999999</v>
      </c>
      <c r="G37">
        <v>1.6400000000000001E-2</v>
      </c>
      <c r="I37">
        <f t="shared" si="2"/>
        <v>-6.3829787234042507E-2</v>
      </c>
      <c r="K37">
        <f t="shared" si="3"/>
        <v>-1.3829787234042504E-2</v>
      </c>
    </row>
    <row r="38" spans="2:11" x14ac:dyDescent="0.2">
      <c r="B38">
        <v>9</v>
      </c>
      <c r="C38">
        <v>74.62</v>
      </c>
      <c r="D38">
        <v>-1.64</v>
      </c>
      <c r="E38">
        <v>41.52</v>
      </c>
      <c r="F38">
        <v>-0.10299999999999999</v>
      </c>
      <c r="G38">
        <v>2.3E-2</v>
      </c>
      <c r="I38">
        <f t="shared" si="2"/>
        <v>-6.9148936170212838E-2</v>
      </c>
      <c r="K38">
        <f t="shared" si="3"/>
        <v>-1.9148936170212835E-2</v>
      </c>
    </row>
    <row r="39" spans="2:11" x14ac:dyDescent="0.2">
      <c r="B39">
        <v>10</v>
      </c>
      <c r="C39">
        <v>84.02</v>
      </c>
      <c r="D39">
        <v>-2.29</v>
      </c>
      <c r="E39">
        <v>23.08</v>
      </c>
      <c r="F39">
        <v>-5.2999999999999999E-2</v>
      </c>
      <c r="G39">
        <v>2.7400000000000001E-2</v>
      </c>
      <c r="I39">
        <f t="shared" si="2"/>
        <v>-7.4745186862967189E-2</v>
      </c>
      <c r="K39">
        <f t="shared" si="3"/>
        <v>-2.4745186862967186E-2</v>
      </c>
    </row>
    <row r="40" spans="2:11" x14ac:dyDescent="0.2">
      <c r="B40" t="s">
        <v>34</v>
      </c>
      <c r="C40">
        <v>92.85</v>
      </c>
      <c r="D40">
        <v>-2.95</v>
      </c>
      <c r="E40">
        <v>0</v>
      </c>
      <c r="F40">
        <v>0</v>
      </c>
      <c r="G40">
        <v>2.9000000000000001E-2</v>
      </c>
    </row>
    <row r="42" spans="2:11" x14ac:dyDescent="0.2">
      <c r="B42" t="s">
        <v>27</v>
      </c>
      <c r="C42" t="s">
        <v>28</v>
      </c>
      <c r="D42" t="s">
        <v>29</v>
      </c>
      <c r="E42" t="s">
        <v>30</v>
      </c>
      <c r="F42" t="s">
        <v>31</v>
      </c>
      <c r="G42" t="s">
        <v>32</v>
      </c>
      <c r="I42" t="s">
        <v>35</v>
      </c>
    </row>
    <row r="43" spans="2:11" x14ac:dyDescent="0.2">
      <c r="B43" t="s">
        <v>33</v>
      </c>
      <c r="C43">
        <v>0</v>
      </c>
      <c r="D43">
        <v>5.75</v>
      </c>
      <c r="E43">
        <v>0</v>
      </c>
      <c r="F43">
        <v>0</v>
      </c>
      <c r="G43">
        <v>-1.7899999999999999E-2</v>
      </c>
      <c r="I43">
        <f>(D44-D43)/(C44-C43)</f>
        <v>-0.51814058956916098</v>
      </c>
      <c r="K43" t="s">
        <v>11</v>
      </c>
    </row>
    <row r="44" spans="2:11" x14ac:dyDescent="0.2">
      <c r="B44">
        <v>2</v>
      </c>
      <c r="C44">
        <v>8.82</v>
      </c>
      <c r="D44">
        <v>1.18</v>
      </c>
      <c r="E44">
        <v>14.49</v>
      </c>
      <c r="F44">
        <v>-3.2000000000000001E-2</v>
      </c>
      <c r="G44">
        <v>-1.6899999999999998E-2</v>
      </c>
      <c r="I44">
        <f t="shared" ref="I44:I52" si="4">(D45-D44)/(C45-C44)</f>
        <v>0</v>
      </c>
    </row>
    <row r="45" spans="2:11" x14ac:dyDescent="0.2">
      <c r="B45">
        <v>3</v>
      </c>
      <c r="C45">
        <v>18.22</v>
      </c>
      <c r="D45">
        <v>1.18</v>
      </c>
      <c r="E45">
        <v>25.59</v>
      </c>
      <c r="F45">
        <v>-6.3E-2</v>
      </c>
      <c r="G45">
        <v>-1.4200000000000001E-2</v>
      </c>
      <c r="I45">
        <f t="shared" si="4"/>
        <v>-9.0425531914893581E-2</v>
      </c>
    </row>
    <row r="46" spans="2:11" x14ac:dyDescent="0.2">
      <c r="B46">
        <v>4</v>
      </c>
      <c r="C46">
        <v>27.62</v>
      </c>
      <c r="D46">
        <v>0.33</v>
      </c>
      <c r="E46">
        <v>34.17</v>
      </c>
      <c r="F46">
        <v>-8.6999999999999994E-2</v>
      </c>
      <c r="G46">
        <v>-0.01</v>
      </c>
      <c r="I46">
        <f t="shared" si="4"/>
        <v>0</v>
      </c>
    </row>
    <row r="47" spans="2:11" x14ac:dyDescent="0.2">
      <c r="B47">
        <v>5</v>
      </c>
      <c r="C47">
        <v>37.020000000000003</v>
      </c>
      <c r="D47">
        <v>0.33</v>
      </c>
      <c r="E47">
        <v>37.299999999999997</v>
      </c>
      <c r="F47">
        <v>-0.10199999999999999</v>
      </c>
      <c r="G47">
        <v>-5.1999999999999998E-3</v>
      </c>
      <c r="I47">
        <f t="shared" si="4"/>
        <v>0</v>
      </c>
    </row>
    <row r="48" spans="2:11" x14ac:dyDescent="0.2">
      <c r="B48">
        <v>6</v>
      </c>
      <c r="C48">
        <v>46.42</v>
      </c>
      <c r="D48">
        <v>0.33</v>
      </c>
      <c r="E48">
        <v>40.43</v>
      </c>
      <c r="F48">
        <v>-0.107</v>
      </c>
      <c r="G48">
        <v>1E-4</v>
      </c>
      <c r="I48">
        <f t="shared" si="4"/>
        <v>-9.0425531914893637E-2</v>
      </c>
    </row>
    <row r="49" spans="2:11" x14ac:dyDescent="0.2">
      <c r="B49">
        <v>7</v>
      </c>
      <c r="C49">
        <v>55.82</v>
      </c>
      <c r="D49">
        <v>-0.52</v>
      </c>
      <c r="E49">
        <v>37.049999999999997</v>
      </c>
      <c r="F49">
        <v>-0.10199999999999999</v>
      </c>
      <c r="G49">
        <v>5.4999999999999997E-3</v>
      </c>
      <c r="I49">
        <f t="shared" si="4"/>
        <v>0</v>
      </c>
    </row>
    <row r="50" spans="2:11" x14ac:dyDescent="0.2">
      <c r="B50">
        <v>8</v>
      </c>
      <c r="C50">
        <v>65.22</v>
      </c>
      <c r="D50">
        <v>-0.52</v>
      </c>
      <c r="E50">
        <v>32.21</v>
      </c>
      <c r="F50">
        <v>-8.5999999999999993E-2</v>
      </c>
      <c r="G50">
        <v>1.0200000000000001E-2</v>
      </c>
      <c r="I50">
        <f t="shared" si="4"/>
        <v>-8.9361702127659523E-2</v>
      </c>
    </row>
    <row r="51" spans="2:11" x14ac:dyDescent="0.2">
      <c r="B51">
        <v>9</v>
      </c>
      <c r="C51">
        <v>74.62</v>
      </c>
      <c r="D51">
        <v>-1.36</v>
      </c>
      <c r="E51">
        <v>24.84</v>
      </c>
      <c r="F51">
        <v>-6.2E-2</v>
      </c>
      <c r="G51">
        <v>1.41E-2</v>
      </c>
      <c r="I51">
        <f t="shared" si="4"/>
        <v>0</v>
      </c>
    </row>
    <row r="52" spans="2:11" x14ac:dyDescent="0.2">
      <c r="B52">
        <v>10</v>
      </c>
      <c r="C52">
        <v>84.02</v>
      </c>
      <c r="D52">
        <v>-1.36</v>
      </c>
      <c r="E52">
        <v>12.03</v>
      </c>
      <c r="F52">
        <v>-3.2000000000000001E-2</v>
      </c>
      <c r="G52">
        <v>1.66E-2</v>
      </c>
      <c r="I52">
        <f t="shared" si="4"/>
        <v>-0.4224235560588902</v>
      </c>
    </row>
    <row r="53" spans="2:11" x14ac:dyDescent="0.2">
      <c r="B53" t="s">
        <v>34</v>
      </c>
      <c r="C53">
        <v>92.85</v>
      </c>
      <c r="D53">
        <v>-5.09</v>
      </c>
      <c r="E53">
        <v>0</v>
      </c>
      <c r="F53">
        <v>0</v>
      </c>
      <c r="G53">
        <v>1.7399999999999999E-2</v>
      </c>
    </row>
    <row r="55" spans="2:11" x14ac:dyDescent="0.2">
      <c r="B55" t="s">
        <v>27</v>
      </c>
      <c r="C55" t="s">
        <v>28</v>
      </c>
      <c r="D55" t="s">
        <v>29</v>
      </c>
      <c r="E55" t="s">
        <v>30</v>
      </c>
      <c r="F55" t="s">
        <v>31</v>
      </c>
      <c r="G55" t="s">
        <v>32</v>
      </c>
      <c r="I55" t="s">
        <v>35</v>
      </c>
      <c r="K55" t="s">
        <v>40</v>
      </c>
    </row>
    <row r="56" spans="2:11" x14ac:dyDescent="0.2">
      <c r="B56" t="s">
        <v>33</v>
      </c>
      <c r="C56">
        <v>0</v>
      </c>
      <c r="D56">
        <v>0.79</v>
      </c>
      <c r="E56">
        <v>0</v>
      </c>
      <c r="F56">
        <v>0</v>
      </c>
      <c r="G56">
        <v>-5.3E-3</v>
      </c>
      <c r="I56">
        <f>(D57-D56)/(C57-C56)</f>
        <v>-1.7006802721088437E-2</v>
      </c>
    </row>
    <row r="57" spans="2:11" x14ac:dyDescent="0.2">
      <c r="B57">
        <v>2</v>
      </c>
      <c r="C57">
        <v>8.82</v>
      </c>
      <c r="D57">
        <v>0.64</v>
      </c>
      <c r="E57">
        <v>6.3</v>
      </c>
      <c r="F57">
        <v>-0.01</v>
      </c>
      <c r="G57">
        <v>-5.0000000000000001E-3</v>
      </c>
      <c r="I57">
        <f t="shared" ref="I57:I65" si="5">(D58-D57)/(C58-C57)</f>
        <v>-1.7021276595744688E-2</v>
      </c>
    </row>
    <row r="58" spans="2:11" x14ac:dyDescent="0.2">
      <c r="B58">
        <v>3</v>
      </c>
      <c r="C58">
        <v>18.22</v>
      </c>
      <c r="D58">
        <v>0.48</v>
      </c>
      <c r="E58">
        <v>11.56</v>
      </c>
      <c r="F58">
        <v>-1.9E-2</v>
      </c>
      <c r="G58">
        <v>-4.1999999999999997E-3</v>
      </c>
      <c r="I58">
        <f t="shared" si="5"/>
        <v>-1.7021276595744674E-2</v>
      </c>
    </row>
    <row r="59" spans="2:11" x14ac:dyDescent="0.2">
      <c r="B59">
        <v>4</v>
      </c>
      <c r="C59">
        <v>27.62</v>
      </c>
      <c r="D59">
        <v>0.32</v>
      </c>
      <c r="E59">
        <v>15.31</v>
      </c>
      <c r="F59">
        <v>-2.5999999999999999E-2</v>
      </c>
      <c r="G59">
        <v>-3.0000000000000001E-3</v>
      </c>
      <c r="I59">
        <f t="shared" si="5"/>
        <v>-1.7021276595744678E-2</v>
      </c>
    </row>
    <row r="60" spans="2:11" x14ac:dyDescent="0.2">
      <c r="B60">
        <v>5</v>
      </c>
      <c r="C60">
        <v>37.020000000000003</v>
      </c>
      <c r="D60">
        <v>0.16</v>
      </c>
      <c r="E60">
        <v>17.57</v>
      </c>
      <c r="F60">
        <v>-3.1E-2</v>
      </c>
      <c r="G60">
        <v>-1.6000000000000001E-3</v>
      </c>
      <c r="I60">
        <f t="shared" si="5"/>
        <v>-1.7021276595744685E-2</v>
      </c>
    </row>
    <row r="61" spans="2:11" x14ac:dyDescent="0.2">
      <c r="B61">
        <v>6</v>
      </c>
      <c r="C61">
        <v>46.42</v>
      </c>
      <c r="D61">
        <v>0</v>
      </c>
      <c r="E61">
        <v>18.32</v>
      </c>
      <c r="F61">
        <v>-3.2000000000000001E-2</v>
      </c>
      <c r="G61">
        <v>0</v>
      </c>
      <c r="I61">
        <f t="shared" si="5"/>
        <v>-1.7021276595744685E-2</v>
      </c>
    </row>
    <row r="62" spans="2:11" x14ac:dyDescent="0.2">
      <c r="B62">
        <v>7</v>
      </c>
      <c r="C62">
        <v>55.82</v>
      </c>
      <c r="D62">
        <v>-0.16</v>
      </c>
      <c r="E62">
        <v>17.57</v>
      </c>
      <c r="F62">
        <v>-3.1E-2</v>
      </c>
      <c r="G62">
        <v>1.6000000000000001E-3</v>
      </c>
      <c r="I62">
        <f t="shared" si="5"/>
        <v>-1.7021276595744685E-2</v>
      </c>
    </row>
    <row r="63" spans="2:11" x14ac:dyDescent="0.2">
      <c r="B63">
        <v>8</v>
      </c>
      <c r="C63">
        <v>65.22</v>
      </c>
      <c r="D63">
        <v>-0.32</v>
      </c>
      <c r="E63">
        <v>15.31</v>
      </c>
      <c r="F63">
        <v>-2.5999999999999999E-2</v>
      </c>
      <c r="G63">
        <v>3.0000000000000001E-3</v>
      </c>
      <c r="I63">
        <f t="shared" si="5"/>
        <v>-1.7021276595744667E-2</v>
      </c>
    </row>
    <row r="64" spans="2:11" x14ac:dyDescent="0.2">
      <c r="B64">
        <v>9</v>
      </c>
      <c r="C64">
        <v>74.62</v>
      </c>
      <c r="D64">
        <v>-0.48</v>
      </c>
      <c r="E64">
        <v>11.56</v>
      </c>
      <c r="F64">
        <v>-1.9E-2</v>
      </c>
      <c r="G64">
        <v>4.1999999999999997E-3</v>
      </c>
      <c r="I64">
        <f t="shared" si="5"/>
        <v>-1.7021276595744698E-2</v>
      </c>
    </row>
    <row r="65" spans="2:11" x14ac:dyDescent="0.2">
      <c r="B65">
        <v>10</v>
      </c>
      <c r="C65">
        <v>84.02</v>
      </c>
      <c r="D65">
        <v>-0.64</v>
      </c>
      <c r="E65">
        <v>6.3</v>
      </c>
      <c r="F65">
        <v>-0.01</v>
      </c>
      <c r="G65">
        <v>5.0000000000000001E-3</v>
      </c>
      <c r="I65">
        <f t="shared" si="5"/>
        <v>-1.6987542468856177E-2</v>
      </c>
    </row>
    <row r="66" spans="2:11" x14ac:dyDescent="0.2">
      <c r="B66" t="s">
        <v>34</v>
      </c>
      <c r="C66">
        <v>92.85</v>
      </c>
      <c r="D66">
        <v>-0.79</v>
      </c>
      <c r="E66">
        <v>0</v>
      </c>
      <c r="F66">
        <v>0</v>
      </c>
      <c r="G66">
        <v>5.3E-3</v>
      </c>
    </row>
    <row r="69" spans="2:11" x14ac:dyDescent="0.2">
      <c r="B69" t="s">
        <v>27</v>
      </c>
      <c r="C69" t="s">
        <v>28</v>
      </c>
      <c r="D69" t="s">
        <v>29</v>
      </c>
      <c r="E69" t="s">
        <v>30</v>
      </c>
      <c r="F69" t="s">
        <v>31</v>
      </c>
      <c r="G69" t="s">
        <v>32</v>
      </c>
      <c r="I69" t="s">
        <v>35</v>
      </c>
    </row>
    <row r="70" spans="2:11" x14ac:dyDescent="0.2">
      <c r="B70" t="s">
        <v>33</v>
      </c>
      <c r="C70">
        <v>0</v>
      </c>
      <c r="D70">
        <v>5.57</v>
      </c>
      <c r="E70">
        <v>0</v>
      </c>
      <c r="F70">
        <v>0</v>
      </c>
      <c r="G70">
        <v>-3.7400000000000003E-2</v>
      </c>
      <c r="I70">
        <f>(D71-D70)/(C71-C70)</f>
        <v>-0.12018140589569166</v>
      </c>
      <c r="K70" t="s">
        <v>41</v>
      </c>
    </row>
    <row r="71" spans="2:11" x14ac:dyDescent="0.2">
      <c r="B71">
        <v>2</v>
      </c>
      <c r="C71">
        <v>8.82</v>
      </c>
      <c r="D71">
        <v>4.51</v>
      </c>
      <c r="E71">
        <v>44.48</v>
      </c>
      <c r="F71">
        <v>-6.8000000000000005E-2</v>
      </c>
      <c r="G71">
        <v>-3.5499999999999997E-2</v>
      </c>
      <c r="I71">
        <f t="shared" ref="I71:I79" si="6">(D72-D71)/(C72-C71)</f>
        <v>-0.12021276595744682</v>
      </c>
    </row>
    <row r="72" spans="2:11" x14ac:dyDescent="0.2">
      <c r="B72">
        <v>3</v>
      </c>
      <c r="C72">
        <v>18.22</v>
      </c>
      <c r="D72">
        <v>3.38</v>
      </c>
      <c r="E72">
        <v>81.59</v>
      </c>
      <c r="F72">
        <v>-0.13300000000000001</v>
      </c>
      <c r="G72">
        <v>-2.9899999999999999E-2</v>
      </c>
      <c r="I72">
        <f t="shared" si="6"/>
        <v>-0.11914893617021274</v>
      </c>
    </row>
    <row r="73" spans="2:11" x14ac:dyDescent="0.2">
      <c r="B73">
        <v>4</v>
      </c>
      <c r="C73">
        <v>27.62</v>
      </c>
      <c r="D73">
        <v>2.2599999999999998</v>
      </c>
      <c r="E73">
        <v>108.1</v>
      </c>
      <c r="F73">
        <v>-0.184</v>
      </c>
      <c r="G73">
        <v>-2.1499999999999998E-2</v>
      </c>
      <c r="I73">
        <f t="shared" si="6"/>
        <v>-0.12021276595744677</v>
      </c>
    </row>
    <row r="74" spans="2:11" x14ac:dyDescent="0.2">
      <c r="B74">
        <v>5</v>
      </c>
      <c r="C74">
        <v>37.020000000000003</v>
      </c>
      <c r="D74">
        <v>1.1299999999999999</v>
      </c>
      <c r="E74">
        <v>124</v>
      </c>
      <c r="F74">
        <v>-0.216</v>
      </c>
      <c r="G74">
        <v>-1.12E-2</v>
      </c>
      <c r="I74">
        <f t="shared" si="6"/>
        <v>-0.12021276595744682</v>
      </c>
    </row>
    <row r="75" spans="2:11" x14ac:dyDescent="0.2">
      <c r="B75">
        <v>6</v>
      </c>
      <c r="C75">
        <v>46.42</v>
      </c>
      <c r="D75">
        <v>0</v>
      </c>
      <c r="E75">
        <v>129.30000000000001</v>
      </c>
      <c r="F75">
        <v>-0.22700000000000001</v>
      </c>
      <c r="G75">
        <v>0</v>
      </c>
      <c r="I75">
        <f t="shared" si="6"/>
        <v>-0.12021276595744682</v>
      </c>
    </row>
    <row r="76" spans="2:11" x14ac:dyDescent="0.2">
      <c r="B76">
        <v>7</v>
      </c>
      <c r="C76">
        <v>55.82</v>
      </c>
      <c r="D76">
        <v>-1.1299999999999999</v>
      </c>
      <c r="E76">
        <v>124</v>
      </c>
      <c r="F76">
        <v>-0.216</v>
      </c>
      <c r="G76">
        <v>1.12E-2</v>
      </c>
      <c r="I76">
        <f t="shared" si="6"/>
        <v>-0.12021276595744682</v>
      </c>
    </row>
    <row r="77" spans="2:11" x14ac:dyDescent="0.2">
      <c r="B77">
        <v>8</v>
      </c>
      <c r="C77">
        <v>65.22</v>
      </c>
      <c r="D77">
        <v>-2.2599999999999998</v>
      </c>
      <c r="E77">
        <v>108.1</v>
      </c>
      <c r="F77">
        <v>-0.184</v>
      </c>
      <c r="G77">
        <v>2.1499999999999998E-2</v>
      </c>
      <c r="I77">
        <f t="shared" si="6"/>
        <v>-0.1191489361702127</v>
      </c>
    </row>
    <row r="78" spans="2:11" x14ac:dyDescent="0.2">
      <c r="B78">
        <v>9</v>
      </c>
      <c r="C78">
        <v>74.62</v>
      </c>
      <c r="D78">
        <v>-3.38</v>
      </c>
      <c r="E78">
        <v>81.59</v>
      </c>
      <c r="F78">
        <v>-0.13300000000000001</v>
      </c>
      <c r="G78">
        <v>2.9899999999999999E-2</v>
      </c>
      <c r="I78">
        <f t="shared" si="6"/>
        <v>-0.12021276595744691</v>
      </c>
    </row>
    <row r="79" spans="2:11" x14ac:dyDescent="0.2">
      <c r="B79">
        <v>10</v>
      </c>
      <c r="C79">
        <v>84.02</v>
      </c>
      <c r="D79">
        <v>-4.51</v>
      </c>
      <c r="E79">
        <v>44.48</v>
      </c>
      <c r="F79">
        <v>-6.8000000000000005E-2</v>
      </c>
      <c r="G79">
        <v>3.5499999999999997E-2</v>
      </c>
      <c r="I79">
        <f t="shared" si="6"/>
        <v>-0.12004530011325036</v>
      </c>
    </row>
    <row r="80" spans="2:11" x14ac:dyDescent="0.2">
      <c r="B80" t="s">
        <v>34</v>
      </c>
      <c r="C80">
        <v>92.85</v>
      </c>
      <c r="D80">
        <v>-5.57</v>
      </c>
      <c r="E80">
        <v>0</v>
      </c>
      <c r="F80">
        <v>0</v>
      </c>
      <c r="G80">
        <v>3.7400000000000003E-2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CB33x48 defl</vt:lpstr>
      <vt:lpstr>LRFD 5.4.2.3.2</vt:lpstr>
      <vt:lpstr>BDM 308.2.3.3.E</vt:lpstr>
      <vt:lpstr>AUTOTABLE</vt:lpstr>
      <vt:lpstr>unit loads check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rweger</dc:creator>
  <cp:lastModifiedBy>Ibrahim Khail, Abdul</cp:lastModifiedBy>
  <dcterms:created xsi:type="dcterms:W3CDTF">2020-11-20T17:41:40Z</dcterms:created>
  <dcterms:modified xsi:type="dcterms:W3CDTF">2025-11-25T21:25:04Z</dcterms:modified>
</cp:coreProperties>
</file>